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ownloads\Gradaranner havelvath\"/>
    </mc:Choice>
  </mc:AlternateContent>
  <bookViews>
    <workbookView xWindow="-108" yWindow="-108" windowWidth="20736" windowHeight="1176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hosqer'!$A$1:$F$95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1" l="1"/>
  <c r="L8" i="23" l="1"/>
  <c r="L9" i="23"/>
  <c r="L10" i="23"/>
  <c r="L11" i="23"/>
  <c r="L12" i="23"/>
  <c r="L13" i="23"/>
  <c r="L14" i="23"/>
  <c r="L15" i="23"/>
  <c r="L16" i="23"/>
  <c r="L17" i="23"/>
  <c r="L18" i="23"/>
  <c r="L7" i="23"/>
  <c r="L19" i="23" s="1"/>
  <c r="J33" i="23"/>
  <c r="J31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N7" i="23"/>
  <c r="J7" i="23"/>
  <c r="F7" i="23"/>
  <c r="E90" i="7"/>
  <c r="E92" i="7"/>
  <c r="N29" i="23" l="1"/>
  <c r="N30" i="23" s="1"/>
  <c r="N19" i="23"/>
  <c r="N27" i="23" s="1"/>
  <c r="N28" i="23" s="1"/>
  <c r="F19" i="23"/>
  <c r="F27" i="23" s="1"/>
  <c r="F28" i="23" s="1"/>
  <c r="J19" i="23"/>
  <c r="J27" i="23" s="1"/>
  <c r="J28" i="23" s="1"/>
  <c r="I19" i="23"/>
  <c r="M19" i="23"/>
  <c r="E19" i="23"/>
  <c r="F16" i="7"/>
  <c r="B25" i="9" l="1"/>
  <c r="D10" i="9"/>
  <c r="D9" i="9"/>
  <c r="B9" i="9"/>
  <c r="F17" i="7"/>
  <c r="D10" i="10" s="1"/>
  <c r="B16" i="7"/>
  <c r="B18" i="7"/>
  <c r="B11" i="10" s="1"/>
  <c r="B17" i="7"/>
  <c r="B10" i="10" s="1"/>
  <c r="D8" i="9" l="1"/>
  <c r="E10" i="10"/>
  <c r="E9" i="9"/>
  <c r="B73" i="10" l="1"/>
  <c r="B32" i="7" l="1"/>
  <c r="B25" i="10" s="1"/>
  <c r="C14" i="7" l="1"/>
  <c r="G57" i="9"/>
  <c r="G21" i="9"/>
  <c r="E65" i="7"/>
  <c r="E38" i="7"/>
  <c r="D30" i="22"/>
  <c r="D28" i="22"/>
  <c r="G24" i="11"/>
  <c r="G22" i="11"/>
  <c r="D66" i="18"/>
  <c r="D64" i="18"/>
  <c r="D84" i="10"/>
  <c r="D82" i="10"/>
  <c r="D66" i="9"/>
  <c r="D64" i="9"/>
  <c r="O7" i="11"/>
  <c r="D31" i="19" l="1"/>
  <c r="D17" i="19"/>
  <c r="D35" i="19" l="1"/>
  <c r="D33" i="19"/>
  <c r="B21" i="9"/>
  <c r="B20" i="9"/>
  <c r="B20" i="10"/>
  <c r="B19" i="10"/>
  <c r="B56" i="10"/>
  <c r="B57" i="10"/>
  <c r="B55" i="10"/>
  <c r="B56" i="9"/>
  <c r="B57" i="9"/>
  <c r="B55" i="9"/>
  <c r="D34" i="19" l="1"/>
  <c r="F19" i="7"/>
  <c r="F15" i="7"/>
  <c r="C65" i="7" l="1"/>
  <c r="C38" i="7"/>
  <c r="D38" i="7"/>
  <c r="D65" i="7"/>
  <c r="C85" i="7"/>
  <c r="J87" i="7"/>
  <c r="I87" i="7"/>
  <c r="H87" i="7"/>
  <c r="J86" i="7"/>
  <c r="I86" i="7"/>
  <c r="H86" i="7"/>
  <c r="J83" i="7"/>
  <c r="I83" i="7"/>
  <c r="H83" i="7"/>
  <c r="J82" i="7"/>
  <c r="I82" i="7"/>
  <c r="H82" i="7"/>
  <c r="J81" i="7"/>
  <c r="I81" i="7"/>
  <c r="H81" i="7"/>
  <c r="J79" i="7"/>
  <c r="I79" i="7"/>
  <c r="H79" i="7"/>
  <c r="J78" i="7"/>
  <c r="I78" i="7"/>
  <c r="H78" i="7"/>
  <c r="J77" i="7"/>
  <c r="I77" i="7"/>
  <c r="H77" i="7"/>
  <c r="J76" i="7"/>
  <c r="I76" i="7"/>
  <c r="H76" i="7"/>
  <c r="J75" i="7"/>
  <c r="I75" i="7"/>
  <c r="H75" i="7"/>
  <c r="J74" i="7"/>
  <c r="I74" i="7"/>
  <c r="H74" i="7"/>
  <c r="J73" i="7"/>
  <c r="I73" i="7"/>
  <c r="H73" i="7"/>
  <c r="J70" i="7"/>
  <c r="I70" i="7"/>
  <c r="H70" i="7"/>
  <c r="I68" i="7"/>
  <c r="H68" i="7"/>
  <c r="J67" i="7"/>
  <c r="I67" i="7"/>
  <c r="H67" i="7"/>
  <c r="J66" i="7"/>
  <c r="I66" i="7"/>
  <c r="H66" i="7"/>
  <c r="I64" i="7"/>
  <c r="H64" i="7"/>
  <c r="I63" i="7"/>
  <c r="H63" i="7"/>
  <c r="I62" i="7"/>
  <c r="H62" i="7"/>
  <c r="I61" i="7"/>
  <c r="H61" i="7"/>
  <c r="I60" i="7"/>
  <c r="H60" i="7"/>
  <c r="I59" i="7"/>
  <c r="H59" i="7"/>
  <c r="I58" i="7"/>
  <c r="H58" i="7"/>
  <c r="I57" i="7"/>
  <c r="H57" i="7"/>
  <c r="I56" i="7"/>
  <c r="H56" i="7"/>
  <c r="I55" i="7"/>
  <c r="H55" i="7"/>
  <c r="I54" i="7"/>
  <c r="H54" i="7"/>
  <c r="I53" i="7"/>
  <c r="H53" i="7"/>
  <c r="I52" i="7"/>
  <c r="H52" i="7"/>
  <c r="I51" i="7"/>
  <c r="H51" i="7"/>
  <c r="I50" i="7"/>
  <c r="H50" i="7"/>
  <c r="I49" i="7"/>
  <c r="H49" i="7"/>
  <c r="I48" i="7"/>
  <c r="H48" i="7"/>
  <c r="I47" i="7"/>
  <c r="H47" i="7"/>
  <c r="I46" i="7"/>
  <c r="H46" i="7"/>
  <c r="I45" i="7"/>
  <c r="H45" i="7"/>
  <c r="I44" i="7"/>
  <c r="H44" i="7"/>
  <c r="I43" i="7"/>
  <c r="H43" i="7"/>
  <c r="I42" i="7"/>
  <c r="H42" i="7"/>
  <c r="I41" i="7"/>
  <c r="H41" i="7"/>
  <c r="I40" i="7"/>
  <c r="H40" i="7"/>
  <c r="I39" i="7"/>
  <c r="H39" i="7"/>
  <c r="I37" i="7"/>
  <c r="H37" i="7"/>
  <c r="I36" i="7"/>
  <c r="H36" i="7"/>
  <c r="I35" i="7"/>
  <c r="H35" i="7"/>
  <c r="I34" i="7"/>
  <c r="H34" i="7"/>
  <c r="I33" i="7"/>
  <c r="H33" i="7"/>
  <c r="I32" i="7"/>
  <c r="H32" i="7"/>
  <c r="I31" i="7"/>
  <c r="H31" i="7"/>
  <c r="I30" i="7"/>
  <c r="H30" i="7"/>
  <c r="I27" i="7"/>
  <c r="H27" i="7"/>
  <c r="I26" i="7"/>
  <c r="H26" i="7"/>
  <c r="I25" i="7"/>
  <c r="H25" i="7"/>
  <c r="J24" i="7"/>
  <c r="I24" i="7"/>
  <c r="H24" i="7"/>
  <c r="I23" i="7"/>
  <c r="H23" i="7"/>
  <c r="I22" i="7"/>
  <c r="H22" i="7"/>
  <c r="I21" i="7"/>
  <c r="H21" i="7"/>
  <c r="I20" i="7"/>
  <c r="H20" i="7"/>
  <c r="I19" i="7"/>
  <c r="H19" i="7"/>
  <c r="I18" i="7"/>
  <c r="H18" i="7"/>
  <c r="I16" i="7"/>
  <c r="H16" i="7"/>
  <c r="J15" i="7"/>
  <c r="I15" i="7"/>
  <c r="H15" i="7"/>
  <c r="D85" i="7"/>
  <c r="E85" i="7"/>
  <c r="C80" i="7"/>
  <c r="D80" i="7"/>
  <c r="E80" i="7"/>
  <c r="C72" i="7"/>
  <c r="C71" i="7" s="1"/>
  <c r="D72" i="7"/>
  <c r="E72" i="7"/>
  <c r="D14" i="7"/>
  <c r="E14" i="7"/>
  <c r="H80" i="7" l="1"/>
  <c r="H65" i="7"/>
  <c r="H85" i="7"/>
  <c r="E71" i="7"/>
  <c r="H72" i="7"/>
  <c r="I65" i="7"/>
  <c r="I38" i="7"/>
  <c r="H14" i="7"/>
  <c r="I85" i="7"/>
  <c r="I72" i="7"/>
  <c r="I80" i="7"/>
  <c r="H38" i="7"/>
  <c r="I14" i="7"/>
  <c r="D71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E16" i="11"/>
  <c r="B16" i="11"/>
  <c r="O8" i="11"/>
  <c r="O9" i="11" s="1"/>
  <c r="D30" i="19"/>
  <c r="D23" i="9" s="1"/>
  <c r="A2" i="11"/>
  <c r="D54" i="18"/>
  <c r="D59" i="18" s="1"/>
  <c r="F69" i="7" s="1"/>
  <c r="D69" i="7" s="1"/>
  <c r="D30" i="18"/>
  <c r="D8" i="18"/>
  <c r="A2" i="18"/>
  <c r="D79" i="10"/>
  <c r="E79" i="10" s="1"/>
  <c r="D78" i="10"/>
  <c r="E78" i="10" s="1"/>
  <c r="B78" i="10"/>
  <c r="C77" i="10"/>
  <c r="D76" i="10"/>
  <c r="E76" i="10" s="1"/>
  <c r="D75" i="10"/>
  <c r="E75" i="10" s="1"/>
  <c r="D74" i="10"/>
  <c r="E74" i="10" s="1"/>
  <c r="C73" i="10"/>
  <c r="E72" i="10"/>
  <c r="E71" i="10"/>
  <c r="D70" i="10"/>
  <c r="E70" i="10" s="1"/>
  <c r="D69" i="10"/>
  <c r="E69" i="10" s="1"/>
  <c r="D68" i="10"/>
  <c r="E68" i="10" s="1"/>
  <c r="D67" i="10"/>
  <c r="E67" i="10" s="1"/>
  <c r="D66" i="10"/>
  <c r="E66" i="10" s="1"/>
  <c r="C65" i="10"/>
  <c r="C64" i="10" s="1"/>
  <c r="D63" i="10"/>
  <c r="E63" i="10" s="1"/>
  <c r="D60" i="10"/>
  <c r="E60" i="10" s="1"/>
  <c r="D59" i="10"/>
  <c r="E59" i="10" s="1"/>
  <c r="C58" i="10"/>
  <c r="C31" i="10"/>
  <c r="D17" i="10"/>
  <c r="E17" i="10" s="1"/>
  <c r="D8" i="10"/>
  <c r="E8" i="10" s="1"/>
  <c r="C7" i="10"/>
  <c r="F5" i="10"/>
  <c r="A2" i="10"/>
  <c r="D61" i="9"/>
  <c r="E61" i="9" s="1"/>
  <c r="D60" i="9"/>
  <c r="E60" i="9" s="1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4" i="9"/>
  <c r="E44" i="9" s="1"/>
  <c r="D43" i="9"/>
  <c r="E43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C31" i="9"/>
  <c r="C22" i="9" s="1"/>
  <c r="D30" i="9"/>
  <c r="E30" i="9" s="1"/>
  <c r="D29" i="9"/>
  <c r="E29" i="9" s="1"/>
  <c r="D21" i="9"/>
  <c r="E21" i="9" s="1"/>
  <c r="D20" i="9"/>
  <c r="E20" i="9" s="1"/>
  <c r="D19" i="9"/>
  <c r="E19" i="9" s="1"/>
  <c r="D18" i="9"/>
  <c r="E18" i="9" s="1"/>
  <c r="C16" i="9"/>
  <c r="D15" i="9"/>
  <c r="E15" i="9" s="1"/>
  <c r="D14" i="9"/>
  <c r="E14" i="9" s="1"/>
  <c r="D13" i="9"/>
  <c r="E13" i="9" s="1"/>
  <c r="E10" i="9"/>
  <c r="B10" i="9"/>
  <c r="E8" i="9"/>
  <c r="B8" i="9"/>
  <c r="C6" i="9"/>
  <c r="A2" i="9"/>
  <c r="F85" i="7"/>
  <c r="J85" i="7" s="1"/>
  <c r="F80" i="7"/>
  <c r="J80" i="7" s="1"/>
  <c r="F72" i="7"/>
  <c r="J72" i="7" s="1"/>
  <c r="F68" i="7"/>
  <c r="F64" i="7"/>
  <c r="J64" i="7" s="1"/>
  <c r="F63" i="7"/>
  <c r="J63" i="7" s="1"/>
  <c r="F62" i="7"/>
  <c r="J62" i="7" s="1"/>
  <c r="F61" i="7"/>
  <c r="J61" i="7" s="1"/>
  <c r="F60" i="7"/>
  <c r="J60" i="7" s="1"/>
  <c r="F59" i="7"/>
  <c r="J59" i="7" s="1"/>
  <c r="F58" i="7"/>
  <c r="J58" i="7" s="1"/>
  <c r="F57" i="7"/>
  <c r="J57" i="7" s="1"/>
  <c r="F56" i="7"/>
  <c r="J56" i="7" s="1"/>
  <c r="F55" i="7"/>
  <c r="J55" i="7" s="1"/>
  <c r="F54" i="7"/>
  <c r="J54" i="7" s="1"/>
  <c r="F53" i="7"/>
  <c r="J53" i="7" s="1"/>
  <c r="F51" i="7"/>
  <c r="J51" i="7" s="1"/>
  <c r="F50" i="7"/>
  <c r="J50" i="7" s="1"/>
  <c r="F49" i="7"/>
  <c r="J49" i="7" s="1"/>
  <c r="F48" i="7"/>
  <c r="J48" i="7" s="1"/>
  <c r="F47" i="7"/>
  <c r="J47" i="7" s="1"/>
  <c r="F46" i="7"/>
  <c r="J46" i="7" s="1"/>
  <c r="F45" i="7"/>
  <c r="J45" i="7" s="1"/>
  <c r="F44" i="7"/>
  <c r="J44" i="7" s="1"/>
  <c r="F43" i="7"/>
  <c r="J43" i="7" s="1"/>
  <c r="F42" i="7"/>
  <c r="J42" i="7" s="1"/>
  <c r="F41" i="7"/>
  <c r="J41" i="7" s="1"/>
  <c r="F40" i="7"/>
  <c r="J40" i="7" s="1"/>
  <c r="F39" i="7"/>
  <c r="J39" i="7" s="1"/>
  <c r="F37" i="7"/>
  <c r="J37" i="7" s="1"/>
  <c r="F36" i="7"/>
  <c r="J36" i="7" s="1"/>
  <c r="F27" i="7"/>
  <c r="J27" i="7" s="1"/>
  <c r="F26" i="7"/>
  <c r="J26" i="7" s="1"/>
  <c r="F25" i="7"/>
  <c r="J25" i="7" s="1"/>
  <c r="F23" i="7"/>
  <c r="J23" i="7" s="1"/>
  <c r="F22" i="7"/>
  <c r="J22" i="7" s="1"/>
  <c r="F21" i="7"/>
  <c r="J21" i="7" s="1"/>
  <c r="J19" i="7"/>
  <c r="F18" i="7"/>
  <c r="B9" i="10"/>
  <c r="A8" i="7"/>
  <c r="F5" i="7"/>
  <c r="F4" i="7"/>
  <c r="D38" i="19"/>
  <c r="D28" i="9"/>
  <c r="E28" i="9" s="1"/>
  <c r="F34" i="7"/>
  <c r="J34" i="7" s="1"/>
  <c r="D26" i="9"/>
  <c r="E26" i="9" s="1"/>
  <c r="F32" i="7"/>
  <c r="J32" i="7" s="1"/>
  <c r="D24" i="9"/>
  <c r="E24" i="9" s="1"/>
  <c r="D22" i="19"/>
  <c r="D17" i="9" s="1"/>
  <c r="D12" i="9"/>
  <c r="E12" i="9" s="1"/>
  <c r="D11" i="9"/>
  <c r="E11" i="9" s="1"/>
  <c r="D7" i="9"/>
  <c r="D34" i="18" l="1"/>
  <c r="D62" i="10"/>
  <c r="E62" i="10" s="1"/>
  <c r="F59" i="18"/>
  <c r="D29" i="7"/>
  <c r="D28" i="7" s="1"/>
  <c r="E69" i="7"/>
  <c r="C69" i="7"/>
  <c r="C29" i="7" s="1"/>
  <c r="C28" i="7" s="1"/>
  <c r="J18" i="7"/>
  <c r="J16" i="7"/>
  <c r="C22" i="10"/>
  <c r="C21" i="10" s="1"/>
  <c r="C80" i="10" s="1"/>
  <c r="D6" i="10" s="1"/>
  <c r="G55" i="10" s="1"/>
  <c r="F71" i="7"/>
  <c r="J71" i="7" s="1"/>
  <c r="J68" i="7"/>
  <c r="F65" i="7"/>
  <c r="J65" i="7" s="1"/>
  <c r="E29" i="7"/>
  <c r="E28" i="7" s="1"/>
  <c r="F20" i="7"/>
  <c r="J20" i="7" s="1"/>
  <c r="F33" i="7"/>
  <c r="J33" i="7" s="1"/>
  <c r="D21" i="19"/>
  <c r="D27" i="19" s="1"/>
  <c r="D52" i="19"/>
  <c r="D45" i="9" s="1"/>
  <c r="E45" i="9" s="1"/>
  <c r="F31" i="7"/>
  <c r="J31" i="7" s="1"/>
  <c r="F35" i="7"/>
  <c r="J35" i="7" s="1"/>
  <c r="D27" i="9"/>
  <c r="E27" i="9" s="1"/>
  <c r="H71" i="7"/>
  <c r="I71" i="7"/>
  <c r="E17" i="9"/>
  <c r="D16" i="9"/>
  <c r="E16" i="9" s="1"/>
  <c r="D25" i="9"/>
  <c r="E25" i="9" s="1"/>
  <c r="F38" i="7"/>
  <c r="J38" i="7" s="1"/>
  <c r="C62" i="9"/>
  <c r="D31" i="9"/>
  <c r="E31" i="9" s="1"/>
  <c r="D77" i="10"/>
  <c r="E77" i="10" s="1"/>
  <c r="D65" i="10"/>
  <c r="E65" i="10" s="1"/>
  <c r="D11" i="10"/>
  <c r="D14" i="10"/>
  <c r="E14" i="10" s="1"/>
  <c r="D16" i="10"/>
  <c r="E16" i="10" s="1"/>
  <c r="D18" i="10"/>
  <c r="E18" i="10" s="1"/>
  <c r="D20" i="10"/>
  <c r="E20" i="10" s="1"/>
  <c r="D24" i="10"/>
  <c r="E24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4" i="10"/>
  <c r="E54" i="10" s="1"/>
  <c r="D55" i="10"/>
  <c r="E55" i="10" s="1"/>
  <c r="D56" i="10"/>
  <c r="E56" i="10" s="1"/>
  <c r="D57" i="10"/>
  <c r="E57" i="10" s="1"/>
  <c r="D61" i="10"/>
  <c r="D12" i="10"/>
  <c r="E12" i="10" s="1"/>
  <c r="D15" i="10"/>
  <c r="E15" i="10" s="1"/>
  <c r="D19" i="10"/>
  <c r="E19" i="10" s="1"/>
  <c r="D25" i="10"/>
  <c r="E25" i="10" s="1"/>
  <c r="D27" i="10"/>
  <c r="E27" i="10" s="1"/>
  <c r="D29" i="10"/>
  <c r="E29" i="10" s="1"/>
  <c r="D33" i="10"/>
  <c r="E33" i="10" s="1"/>
  <c r="D35" i="10"/>
  <c r="E35" i="10" s="1"/>
  <c r="D37" i="10"/>
  <c r="E37" i="10" s="1"/>
  <c r="D39" i="10"/>
  <c r="E39" i="10" s="1"/>
  <c r="D41" i="10"/>
  <c r="E41" i="10" s="1"/>
  <c r="D43" i="10"/>
  <c r="E43" i="10" s="1"/>
  <c r="D47" i="10"/>
  <c r="E47" i="10" s="1"/>
  <c r="D49" i="10"/>
  <c r="E49" i="10" s="1"/>
  <c r="D51" i="10"/>
  <c r="E51" i="10" s="1"/>
  <c r="D53" i="10"/>
  <c r="E53" i="10" s="1"/>
  <c r="D73" i="10"/>
  <c r="E7" i="9"/>
  <c r="E23" i="9"/>
  <c r="D69" i="19"/>
  <c r="F30" i="7"/>
  <c r="D28" i="10" l="1"/>
  <c r="E28" i="10" s="1"/>
  <c r="F52" i="7"/>
  <c r="J52" i="7" s="1"/>
  <c r="H29" i="7"/>
  <c r="J69" i="7"/>
  <c r="I69" i="7"/>
  <c r="I29" i="7"/>
  <c r="H69" i="7"/>
  <c r="D64" i="10"/>
  <c r="E64" i="10" s="1"/>
  <c r="E73" i="10"/>
  <c r="E11" i="10"/>
  <c r="D9" i="10"/>
  <c r="E9" i="10" s="1"/>
  <c r="D22" i="9"/>
  <c r="E22" i="9" s="1"/>
  <c r="F14" i="7"/>
  <c r="J14" i="7" s="1"/>
  <c r="D13" i="10"/>
  <c r="E13" i="10" s="1"/>
  <c r="D26" i="10"/>
  <c r="E26" i="10" s="1"/>
  <c r="I28" i="7"/>
  <c r="F13" i="7"/>
  <c r="C13" i="7" s="1"/>
  <c r="E6" i="10"/>
  <c r="H28" i="7"/>
  <c r="D6" i="9"/>
  <c r="E6" i="9" s="1"/>
  <c r="D31" i="10"/>
  <c r="E31" i="10" s="1"/>
  <c r="E69" i="19"/>
  <c r="E61" i="10"/>
  <c r="D58" i="10"/>
  <c r="E58" i="10" s="1"/>
  <c r="J30" i="7"/>
  <c r="D23" i="10"/>
  <c r="D45" i="10" l="1"/>
  <c r="E45" i="10" s="1"/>
  <c r="F29" i="7"/>
  <c r="J29" i="7" s="1"/>
  <c r="D62" i="9"/>
  <c r="E62" i="9" s="1"/>
  <c r="D7" i="10"/>
  <c r="E7" i="10" s="1"/>
  <c r="E13" i="7"/>
  <c r="G28" i="7"/>
  <c r="D13" i="7"/>
  <c r="C88" i="7"/>
  <c r="E23" i="10"/>
  <c r="D22" i="10"/>
  <c r="F28" i="7" l="1"/>
  <c r="F88" i="7" s="1"/>
  <c r="I13" i="7"/>
  <c r="E88" i="7"/>
  <c r="H13" i="7"/>
  <c r="D88" i="7"/>
  <c r="H88" i="7" s="1"/>
  <c r="J13" i="7"/>
  <c r="E22" i="10"/>
  <c r="D21" i="10"/>
  <c r="J28" i="7"/>
  <c r="I88" i="7" l="1"/>
  <c r="J88" i="7"/>
  <c r="E21" i="10"/>
  <c r="D80" i="10"/>
  <c r="E80" i="10" s="1"/>
</calcChain>
</file>

<file path=xl/sharedStrings.xml><?xml version="1.0" encoding="utf-8"?>
<sst xmlns="http://schemas.openxmlformats.org/spreadsheetml/2006/main" count="554" uniqueCount="264">
  <si>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</si>
  <si>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</si>
  <si>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</si>
  <si>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</si>
  <si>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</si>
  <si>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</si>
  <si>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</si>
  <si>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</si>
  <si>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</si>
  <si>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</si>
  <si>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</si>
  <si>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</si>
  <si>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</si>
  <si>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</si>
  <si>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</si>
  <si>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</si>
  <si>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</si>
  <si>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</si>
  <si>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</si>
  <si>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</si>
  <si>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</si>
  <si>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</si>
  <si>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</si>
  <si>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</si>
  <si>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</si>
  <si>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</si>
  <si>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</si>
  <si>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</si>
  <si>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</si>
  <si>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</si>
  <si>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</si>
  <si>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</si>
  <si>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</si>
  <si>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</si>
  <si>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</si>
  <si>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</si>
  <si>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</si>
  <si>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</si>
  <si>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</si>
  <si>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</si>
  <si>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</si>
  <si>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</si>
  <si>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</si>
  <si>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</si>
  <si>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</si>
  <si>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</si>
  <si>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</si>
  <si>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</si>
  <si>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</si>
  <si>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</si>
  <si>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</si>
  <si>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</si>
  <si>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</si>
  <si>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</si>
  <si>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</si>
  <si>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</si>
  <si>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</si>
  <si>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</si>
  <si>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</si>
  <si>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</si>
  <si>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</si>
  <si>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</si>
  <si>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</si>
  <si>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</si>
  <si>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</si>
  <si>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</si>
  <si>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</si>
  <si>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</si>
  <si>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</si>
  <si>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</si>
  <si>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</si>
  <si>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</si>
  <si>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</si>
  <si>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</si>
  <si>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</si>
  <si>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</si>
  <si>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</si>
  <si>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</si>
  <si>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</si>
  <si>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</si>
  <si>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</si>
  <si>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</si>
  <si>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</si>
  <si>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</si>
  <si>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</si>
  <si>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</si>
  <si>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</si>
  <si>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</si>
  <si>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</si>
  <si>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</si>
  <si>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</si>
  <si>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</si>
  <si>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</si>
  <si>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</si>
  <si>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</si>
  <si>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</si>
  <si>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</si>
  <si>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</si>
  <si>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</si>
  <si>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</si>
  <si>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</si>
  <si>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</si>
  <si>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</si>
  <si>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</si>
  <si>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</si>
  <si>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</si>
  <si>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</si>
  <si>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</si>
  <si>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</si>
  <si>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</si>
  <si>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</si>
  <si>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</si>
  <si>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</si>
  <si>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</si>
  <si>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</si>
  <si>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</si>
  <si>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</si>
  <si>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</si>
  <si>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</si>
  <si>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</si>
  <si>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</si>
  <si>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</si>
  <si>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</si>
  <si>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</si>
  <si>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</si>
  <si>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</si>
  <si>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</si>
  <si>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</si>
  <si>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</si>
  <si>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</si>
  <si>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</si>
  <si>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</si>
  <si>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</si>
  <si>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</si>
  <si>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</si>
  <si>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</si>
  <si>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</si>
  <si>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</si>
  <si>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</si>
  <si>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</si>
  <si>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</si>
  <si>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</si>
  <si>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</si>
  <si>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</si>
  <si>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</si>
  <si>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</si>
  <si>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</si>
  <si>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</si>
  <si>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</si>
  <si>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</si>
  <si>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</si>
  <si>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</si>
  <si>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</si>
  <si>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</si>
  <si>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</si>
  <si>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</si>
  <si>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</si>
  <si>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</si>
  <si>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</si>
  <si>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</si>
  <si>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</si>
  <si>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</si>
  <si>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</si>
  <si>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</si>
  <si>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</si>
  <si>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</si>
  <si>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</si>
  <si>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</si>
  <si>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</si>
  <si>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</si>
  <si>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</si>
  <si>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</si>
  <si>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</si>
  <si>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</si>
  <si>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</si>
  <si>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</si>
  <si>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</si>
  <si>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</si>
  <si>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</si>
  <si>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</si>
  <si>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</si>
  <si>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</si>
  <si>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</si>
  <si>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</si>
  <si>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</si>
  <si>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</si>
  <si>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</si>
  <si>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</si>
  <si>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</si>
  <si>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</si>
  <si>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</si>
  <si>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</si>
  <si>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</si>
  <si>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</si>
  <si>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</si>
  <si>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</si>
  <si>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</si>
  <si>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</si>
  <si>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</si>
  <si>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</si>
  <si>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խմբերի /դասարանների/, երեխաների և մարզիչների թվաքանակի վերաբերյալ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</si>
  <si>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</si>
  <si>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</si>
  <si>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Դրամական միջոցների մնացորդ առ 01.01.2022թ.</t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</si>
  <si>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</si>
  <si>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</si>
  <si>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</si>
  <si>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</si>
  <si>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rPr>
        <b/>
        <u/>
        <sz val="12"/>
        <rFont val="GHEA Grapalat"/>
        <family val="3"/>
      </rPr>
      <t>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</t>
    </r>
    <r>
      <rPr>
        <sz val="10"/>
        <rFont val="GHEA Grapalat"/>
        <family val="3"/>
      </rPr>
      <t xml:space="preserve"> տրվող 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 </t>
    </r>
  </si>
  <si>
    <r>
      <rPr>
        <b/>
        <u/>
        <sz val="12"/>
        <rFont val="GHEA Grapalat"/>
        <family val="3"/>
      </rPr>
      <t>Պետ.բյուջեից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</si>
  <si>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</si>
  <si>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</si>
  <si>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</si>
  <si>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</si>
  <si>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</si>
  <si>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</si>
  <si>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</si>
  <si>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</si>
  <si>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</si>
  <si>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</si>
  <si>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</si>
  <si>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</si>
  <si>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</si>
  <si>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</si>
  <si>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</si>
  <si>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</si>
  <si>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</si>
  <si>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պարտադիր լրացնել</t>
  </si>
  <si>
    <t>նոր տողեր ավելացնել 29 և 30 տողերի միջև</t>
  </si>
  <si>
    <t>Երևան քաղաքի բյուջեից</t>
  </si>
  <si>
    <t>Պետ.բյուջեից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</si>
  <si>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</si>
  <si>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</si>
  <si>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</si>
  <si>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>Պ.Պողոսյան</t>
  </si>
  <si>
    <t>Ս.Խաչատրյան</t>
  </si>
  <si>
    <t>Կրակմարիչների   լիցքավորման  գծով</t>
  </si>
  <si>
    <t>Կրակմարիչների  լիցքավորման  գծով</t>
  </si>
  <si>
    <t xml:space="preserve"> 01. 01. 2022թ. – 31. 12. 2022թ.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</si>
  <si>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</si>
  <si>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2023թ. եկամուտների ու ծախսերի </t>
  </si>
  <si>
    <t>«---------» ---------------- 2023թ.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</si>
  <si>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</si>
  <si>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</si>
  <si>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
(խոր/մետր)</t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</si>
  <si>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</si>
  <si>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</si>
  <si>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</si>
  <si>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</si>
  <si>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փետրվար</t>
  </si>
  <si>
    <t>Ընդամենը ՀՈԱԿ</t>
  </si>
  <si>
    <t>110.8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</si>
  <si>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</si>
  <si>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</si>
  <si>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</si>
  <si>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</si>
  <si>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Երևանի  հ․32գրագարան   ՀՈԱԿ</t>
  </si>
  <si>
    <t>Տպիչ</t>
  </si>
  <si>
    <t>2023թ. աշխատակիցների աշխատավարձի հաշվարկի վերաբերյալ</t>
  </si>
  <si>
    <t>Հավելված 33</t>
  </si>
  <si>
    <t>Հավելված 34</t>
  </si>
  <si>
    <t xml:space="preserve">«Երևանի Հ.32 գրադարան» ՀՈԱԿ-ի 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</si>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</sst>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7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0" fontId="32" fillId="0" borderId="0" xfId="45" applyFont="1" applyBorder="1" applyAlignment="1" applyProtection="1">
      <alignment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164" fontId="28" fillId="0" borderId="0" xfId="0" applyNumberFormat="1" applyFont="1" applyBorder="1" applyAlignment="1" applyProtection="1">
      <alignment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31" fillId="0" borderId="0" xfId="20" applyNumberFormat="1" applyFont="1" applyProtection="1">
      <protection hidden="1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6" fillId="0" borderId="10" xfId="0" applyFont="1" applyBorder="1" applyAlignment="1" applyProtection="1">
      <alignment horizontal="left" vertical="center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left" vertical="center"/>
      <protection hidden="1"/>
    </xf>
    <xf numFmtId="0" fontId="31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horizontal="left"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6" fillId="0" borderId="0" xfId="45" applyFont="1" applyBorder="1" applyAlignment="1" applyProtection="1">
      <alignment horizontal="left" vertical="center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horizontal="left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31" fillId="0" borderId="10" xfId="0" applyFont="1" applyBorder="1" applyAlignment="1" applyProtection="1">
      <alignment vertical="center"/>
      <protection locked="0"/>
    </xf>
    <xf numFmtId="165" fontId="31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" fontId="27" fillId="0" borderId="0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164" fontId="27" fillId="0" borderId="0" xfId="0" applyNumberFormat="1" applyFont="1" applyBorder="1" applyAlignment="1" applyProtection="1">
      <alignment horizontal="center" vertical="center"/>
    </xf>
    <xf numFmtId="164" fontId="32" fillId="0" borderId="0" xfId="0" applyNumberFormat="1" applyFont="1" applyBorder="1" applyAlignment="1" applyProtection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horizontal="left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3" fontId="43" fillId="0" borderId="10" xfId="58" applyNumberFormat="1" applyFont="1" applyBorder="1" applyAlignment="1">
      <alignment horizontal="center" vertical="center" wrapText="1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2" fontId="31" fillId="0" borderId="0" xfId="0" applyNumberFormat="1" applyFont="1" applyAlignment="1" applyProtection="1">
      <alignment horizontal="left" vertical="center" wrapText="1"/>
      <protection locked="0"/>
    </xf>
    <xf numFmtId="0" fontId="30" fillId="0" borderId="0" xfId="45" applyFont="1" applyBorder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0" fillId="0" borderId="0" xfId="0" applyNumberFormat="1" applyFont="1" applyAlignment="1" applyProtection="1">
      <alignment horizontal="lef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vertical="center" wrapText="1"/>
      <protection locked="0"/>
    </xf>
    <xf numFmtId="164" fontId="30" fillId="0" borderId="0" xfId="0" applyNumberFormat="1" applyFont="1" applyBorder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0" fontId="31" fillId="0" borderId="27" xfId="0" applyFont="1" applyBorder="1" applyAlignment="1" applyProtection="1">
      <alignment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6" xfId="59" applyFont="1" applyBorder="1" applyAlignment="1">
      <alignment horizontal="center" vertical="center" wrapText="1"/>
    </xf>
    <xf numFmtId="166" fontId="40" fillId="0" borderId="37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7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46" fillId="0" borderId="10" xfId="0" applyFont="1" applyBorder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41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31" fillId="0" borderId="0" xfId="61" applyFont="1" applyAlignment="1">
      <alignment horizontal="left" vertical="center"/>
    </xf>
    <xf numFmtId="0" fontId="31" fillId="0" borderId="0" xfId="61" applyFont="1" applyAlignment="1">
      <alignment horizontal="center" vertical="center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35" fillId="0" borderId="11" xfId="0" applyFont="1" applyBorder="1" applyAlignment="1" applyProtection="1">
      <alignment horizontal="center" vertical="center"/>
      <protection hidden="1"/>
    </xf>
    <xf numFmtId="0" fontId="30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0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28" fillId="0" borderId="0" xfId="46" applyNumberFormat="1" applyFont="1" applyBorder="1" applyAlignment="1">
      <alignment horizontal="left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9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sh1/AppData/Local/Temp/Rar$DIa936.1373/Naxahashiv%20%20MSHAKUYT%20ev%20SPORT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39" zoomScaleSheetLayoutView="100" workbookViewId="0">
      <selection activeCell="J76" sqref="J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44140625" style="7" customWidth="1"/>
    <col min="4" max="4" width="24.6640625" style="50" customWidth="1"/>
    <col min="5" max="5" width="13.44140625" style="6" hidden="1" customWidth="1"/>
    <col min="6" max="7" width="0" style="6" hidden="1" customWidth="1"/>
    <col min="8" max="8" width="18.44140625" style="6" hidden="1" customWidth="1"/>
    <col min="9" max="9" width="0" style="6" hidden="1" customWidth="1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9"/>
      <c r="D1" s="49" t="s">
        <v>259</v>
      </c>
      <c r="E1" s="49"/>
    </row>
    <row r="2" spans="1:14" ht="19.5" customHeight="1">
      <c r="C2" s="49"/>
      <c r="D2" s="49" t="s">
        <v>27</v>
      </c>
      <c r="E2" s="49"/>
    </row>
    <row r="3" spans="1:14" ht="18.75" customHeight="1">
      <c r="C3" s="49"/>
      <c r="D3" s="49" t="s">
        <v>28</v>
      </c>
      <c r="E3" s="49"/>
    </row>
    <row r="4" spans="1:14" ht="24.75" customHeight="1">
      <c r="C4" s="208"/>
      <c r="D4" s="208" t="s">
        <v>241</v>
      </c>
      <c r="E4" s="49"/>
    </row>
    <row r="5" spans="1:14" ht="24" customHeight="1">
      <c r="C5" s="208"/>
      <c r="D5" s="208" t="s">
        <v>175</v>
      </c>
      <c r="E5" s="49"/>
    </row>
    <row r="6" spans="1:14" ht="14.25" customHeight="1">
      <c r="C6" s="50"/>
      <c r="D6" s="48"/>
      <c r="E6" s="51"/>
    </row>
    <row r="7" spans="1:14" ht="18.75" customHeight="1">
      <c r="A7" s="511" t="s">
        <v>42</v>
      </c>
      <c r="B7" s="511"/>
      <c r="C7" s="511"/>
      <c r="D7" s="511"/>
      <c r="E7" s="52"/>
    </row>
    <row r="8" spans="1:14" ht="27.75" customHeight="1">
      <c r="A8" s="512" t="s">
        <v>261</v>
      </c>
      <c r="B8" s="512"/>
      <c r="C8" s="512"/>
      <c r="D8" s="512"/>
      <c r="E8" s="89" t="s">
        <v>218</v>
      </c>
    </row>
    <row r="9" spans="1:14" ht="18.75" customHeight="1">
      <c r="A9" s="513" t="s">
        <v>240</v>
      </c>
      <c r="B9" s="513"/>
      <c r="C9" s="513"/>
      <c r="D9" s="513"/>
      <c r="E9" s="53"/>
      <c r="F9" s="54"/>
      <c r="G9" s="54"/>
      <c r="I9" s="54"/>
      <c r="J9" s="54"/>
      <c r="K9" s="54"/>
    </row>
    <row r="10" spans="1:14" ht="30" customHeight="1">
      <c r="A10" s="55"/>
      <c r="B10" s="55"/>
      <c r="C10" s="55"/>
      <c r="D10" s="56" t="s">
        <v>53</v>
      </c>
      <c r="E10" s="57"/>
      <c r="J10" s="9"/>
    </row>
    <row r="11" spans="1:14" ht="26.25" customHeight="1">
      <c r="A11" s="58" t="s">
        <v>7</v>
      </c>
      <c r="B11" s="59" t="s">
        <v>125</v>
      </c>
      <c r="C11" s="60"/>
      <c r="D11" s="335"/>
      <c r="E11" s="57"/>
    </row>
    <row r="12" spans="1:14" ht="18" customHeight="1">
      <c r="A12" s="183">
        <v>1</v>
      </c>
      <c r="B12" s="184" t="s">
        <v>117</v>
      </c>
      <c r="C12" s="63"/>
      <c r="D12" s="336">
        <v>9656.9</v>
      </c>
      <c r="E12" s="362" t="s">
        <v>195</v>
      </c>
    </row>
    <row r="13" spans="1:14" ht="1.2" hidden="1" customHeight="1">
      <c r="A13" s="183">
        <v>2</v>
      </c>
      <c r="B13" s="375" t="s">
        <v>233</v>
      </c>
      <c r="C13" s="63"/>
      <c r="D13" s="336"/>
      <c r="E13" s="9" t="s">
        <v>209</v>
      </c>
    </row>
    <row r="14" spans="1:14" hidden="1">
      <c r="A14" s="188">
        <v>2.1</v>
      </c>
      <c r="B14" s="42" t="s">
        <v>230</v>
      </c>
      <c r="C14" s="63"/>
      <c r="D14" s="336"/>
    </row>
    <row r="15" spans="1:14" ht="18" hidden="1">
      <c r="A15" s="188">
        <v>2.2000000000000002</v>
      </c>
      <c r="B15" s="42" t="s">
        <v>229</v>
      </c>
      <c r="C15" s="63"/>
      <c r="D15" s="336"/>
      <c r="E15" s="9" t="s">
        <v>208</v>
      </c>
    </row>
    <row r="16" spans="1:14" s="3" customFormat="1" ht="16.95" hidden="1" customHeight="1">
      <c r="A16" s="183">
        <v>3</v>
      </c>
      <c r="B16" s="184" t="s">
        <v>8</v>
      </c>
      <c r="C16" s="65"/>
      <c r="D16" s="336"/>
      <c r="E16" s="362" t="s">
        <v>193</v>
      </c>
      <c r="F16" s="2"/>
      <c r="G16" s="2"/>
      <c r="H16" s="2"/>
      <c r="I16" s="2"/>
      <c r="J16" s="2"/>
      <c r="K16" s="2"/>
      <c r="L16" s="2"/>
      <c r="M16" s="2"/>
      <c r="N16" s="2"/>
    </row>
    <row r="17" spans="1:24" ht="18" hidden="1" customHeight="1">
      <c r="A17" s="183">
        <v>4</v>
      </c>
      <c r="B17" s="184" t="s">
        <v>63</v>
      </c>
      <c r="C17" s="63"/>
      <c r="D17" s="336">
        <f>+Komunal!N30</f>
        <v>0</v>
      </c>
      <c r="E17" s="42" t="s">
        <v>229</v>
      </c>
    </row>
    <row r="18" spans="1:24" ht="18" hidden="1" customHeight="1">
      <c r="A18" s="183">
        <v>5</v>
      </c>
      <c r="B18" s="184" t="s">
        <v>183</v>
      </c>
      <c r="C18" s="63"/>
      <c r="D18" s="336"/>
      <c r="E18" s="57"/>
    </row>
    <row r="19" spans="1:24" ht="18" hidden="1" customHeight="1">
      <c r="A19" s="183">
        <v>6</v>
      </c>
      <c r="B19" s="184" t="s">
        <v>9</v>
      </c>
      <c r="C19" s="63"/>
      <c r="D19" s="269"/>
      <c r="E19" s="57"/>
    </row>
    <row r="20" spans="1:24" ht="18" hidden="1" customHeight="1">
      <c r="A20" s="183">
        <v>7</v>
      </c>
      <c r="B20" s="185" t="s">
        <v>72</v>
      </c>
      <c r="C20" s="63"/>
      <c r="D20" s="269"/>
      <c r="E20" s="57"/>
    </row>
    <row r="21" spans="1:24" ht="18" customHeight="1">
      <c r="A21" s="183">
        <v>2</v>
      </c>
      <c r="B21" s="184" t="s">
        <v>122</v>
      </c>
      <c r="C21" s="63"/>
      <c r="D21" s="271">
        <f>SUM(D22:D23)</f>
        <v>423.3</v>
      </c>
      <c r="E21" s="57"/>
    </row>
    <row r="22" spans="1:24" s="3" customFormat="1" ht="17.25" customHeight="1">
      <c r="A22" s="188">
        <v>2.1</v>
      </c>
      <c r="B22" s="42" t="s">
        <v>73</v>
      </c>
      <c r="C22" s="65"/>
      <c r="D22" s="286">
        <f>+D66</f>
        <v>423.3</v>
      </c>
      <c r="E22" s="76"/>
      <c r="F22" s="2"/>
      <c r="G22" s="2"/>
      <c r="H22" s="2"/>
      <c r="I22" s="2"/>
      <c r="J22" s="2"/>
      <c r="K22" s="2"/>
      <c r="L22" s="2"/>
      <c r="M22" s="2"/>
      <c r="N22" s="2"/>
    </row>
    <row r="23" spans="1:24" s="3" customFormat="1" ht="17.25" hidden="1" customHeight="1">
      <c r="A23" s="188">
        <v>8.1999999999999993</v>
      </c>
      <c r="B23" s="42" t="s">
        <v>74</v>
      </c>
      <c r="C23" s="65"/>
      <c r="D23" s="270"/>
      <c r="E23" s="76" t="s">
        <v>196</v>
      </c>
      <c r="F23" s="2"/>
      <c r="G23" s="2"/>
      <c r="H23" s="365"/>
      <c r="I23" s="2"/>
      <c r="J23" s="2"/>
      <c r="K23" s="2"/>
      <c r="L23" s="2"/>
      <c r="M23" s="2"/>
      <c r="N23" s="2"/>
    </row>
    <row r="24" spans="1:24" ht="0.6" customHeight="1">
      <c r="A24" s="183">
        <v>9</v>
      </c>
      <c r="B24" s="186" t="s">
        <v>10</v>
      </c>
      <c r="C24" s="63"/>
      <c r="D24" s="269"/>
      <c r="E24" s="57"/>
    </row>
    <row r="25" spans="1:24" s="2" customFormat="1" ht="16.95" hidden="1" customHeight="1">
      <c r="A25" s="183">
        <v>10</v>
      </c>
      <c r="B25" s="82"/>
      <c r="C25" s="372"/>
      <c r="D25" s="269"/>
      <c r="E25" s="29"/>
    </row>
    <row r="26" spans="1:24" s="2" customFormat="1" ht="19.2" hidden="1" customHeight="1">
      <c r="A26" s="183">
        <v>11</v>
      </c>
      <c r="B26" s="187"/>
      <c r="C26" s="372"/>
      <c r="D26" s="269"/>
      <c r="E26" s="82" t="s">
        <v>231</v>
      </c>
    </row>
    <row r="27" spans="1:24" ht="24" customHeight="1">
      <c r="A27" s="58"/>
      <c r="B27" s="67" t="s">
        <v>29</v>
      </c>
      <c r="C27" s="60"/>
      <c r="D27" s="318">
        <f>SUM(D12:D21,D24:D26)</f>
        <v>10080.199999999999</v>
      </c>
      <c r="E27" s="57"/>
    </row>
    <row r="28" spans="1:24" ht="23.25" customHeight="1">
      <c r="A28" s="62"/>
      <c r="B28" s="58"/>
      <c r="C28" s="63"/>
      <c r="D28" s="271"/>
      <c r="E28" s="57"/>
    </row>
    <row r="29" spans="1:24" ht="24.75" customHeight="1">
      <c r="A29" s="58" t="s">
        <v>11</v>
      </c>
      <c r="B29" s="68" t="s">
        <v>126</v>
      </c>
      <c r="C29" s="61"/>
      <c r="D29" s="319"/>
      <c r="E29" s="57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18" customHeight="1">
      <c r="A30" s="183">
        <v>1</v>
      </c>
      <c r="B30" s="82" t="s">
        <v>12</v>
      </c>
      <c r="C30" s="63"/>
      <c r="D30" s="271">
        <f>+Ashkhatavardz!O9-'Dramakan hosqer'!F86</f>
        <v>8815.2000000000007</v>
      </c>
      <c r="E30" s="57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s="3" customFormat="1" ht="19.5" hidden="1" customHeight="1">
      <c r="A31" s="189">
        <v>1.1000000000000001</v>
      </c>
      <c r="B31" s="190" t="s">
        <v>118</v>
      </c>
      <c r="C31" s="65"/>
      <c r="D31" s="286">
        <f>+Ashkhatavardz!I7</f>
        <v>0</v>
      </c>
      <c r="E31" s="312"/>
      <c r="F31" s="2"/>
      <c r="G31" s="2"/>
      <c r="H31" s="2"/>
      <c r="I31" s="2"/>
      <c r="J31" s="2"/>
      <c r="K31" s="11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s="3" customFormat="1" ht="19.5" hidden="1" customHeight="1">
      <c r="A32" s="189">
        <v>1.2</v>
      </c>
      <c r="B32" s="178"/>
      <c r="C32" s="65"/>
      <c r="D32" s="270"/>
      <c r="E32" s="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8" customHeight="1">
      <c r="A33" s="183">
        <v>2</v>
      </c>
      <c r="B33" s="184" t="s">
        <v>14</v>
      </c>
      <c r="C33" s="63"/>
      <c r="D33" s="269">
        <f>+Komunal!F28</f>
        <v>372.8</v>
      </c>
      <c r="E33" s="364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83">
        <v>3</v>
      </c>
      <c r="B34" s="184" t="s">
        <v>13</v>
      </c>
      <c r="C34" s="63"/>
      <c r="D34" s="269">
        <f>+Komunal!J28</f>
        <v>75.400000000000006</v>
      </c>
      <c r="E34" s="364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83">
        <v>4</v>
      </c>
      <c r="B35" s="184" t="s">
        <v>15</v>
      </c>
      <c r="C35" s="63"/>
      <c r="D35" s="269">
        <f>+Komunal!N28</f>
        <v>9.4</v>
      </c>
      <c r="E35" s="364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23.25" customHeight="1">
      <c r="A36" s="183">
        <v>5</v>
      </c>
      <c r="B36" s="184" t="s">
        <v>16</v>
      </c>
      <c r="C36" s="63"/>
      <c r="D36" s="269">
        <v>6.7</v>
      </c>
      <c r="E36" s="57"/>
    </row>
    <row r="37" spans="1:24" ht="18" customHeight="1">
      <c r="A37" s="183">
        <v>6</v>
      </c>
      <c r="B37" s="184" t="s">
        <v>17</v>
      </c>
      <c r="C37" s="63"/>
      <c r="D37" s="269">
        <v>2.8</v>
      </c>
      <c r="E37" s="57"/>
    </row>
    <row r="38" spans="1:24" ht="18" customHeight="1">
      <c r="A38" s="183">
        <v>7</v>
      </c>
      <c r="B38" s="184" t="s">
        <v>18</v>
      </c>
      <c r="C38" s="66"/>
      <c r="D38" s="320">
        <f>SUM(D39:D41)</f>
        <v>118.6</v>
      </c>
      <c r="E38" s="57"/>
    </row>
    <row r="39" spans="1:24" s="3" customFormat="1" ht="18" customHeight="1">
      <c r="A39" s="188">
        <v>7.1</v>
      </c>
      <c r="B39" s="42" t="s">
        <v>19</v>
      </c>
      <c r="C39" s="65"/>
      <c r="D39" s="270">
        <v>57.6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88">
        <v>7.2</v>
      </c>
      <c r="B40" s="42" t="s">
        <v>20</v>
      </c>
      <c r="C40" s="65"/>
      <c r="D40" s="270">
        <v>3.4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s="3" customFormat="1" ht="17.25" customHeight="1">
      <c r="A41" s="188">
        <v>7.3</v>
      </c>
      <c r="B41" s="42" t="s">
        <v>21</v>
      </c>
      <c r="C41" s="65"/>
      <c r="D41" s="270">
        <v>57.6</v>
      </c>
      <c r="E41" s="9"/>
      <c r="F41" s="2"/>
      <c r="G41" s="2"/>
      <c r="H41" s="2"/>
      <c r="I41" s="2"/>
      <c r="J41" s="2"/>
      <c r="K41" s="2"/>
      <c r="L41" s="2"/>
      <c r="M41" s="2"/>
      <c r="N41" s="2"/>
    </row>
    <row r="42" spans="1:24" ht="18" hidden="1" customHeight="1">
      <c r="A42" s="183">
        <v>8</v>
      </c>
      <c r="B42" s="184" t="s">
        <v>22</v>
      </c>
      <c r="C42" s="63"/>
      <c r="D42" s="269"/>
      <c r="E42" s="57"/>
      <c r="K42" s="334"/>
      <c r="L42" s="57"/>
      <c r="M42" s="57"/>
      <c r="N42" s="57"/>
      <c r="O42" s="73"/>
      <c r="P42" s="73"/>
      <c r="Q42" s="73"/>
    </row>
    <row r="43" spans="1:24" ht="18" customHeight="1">
      <c r="A43" s="183">
        <v>8</v>
      </c>
      <c r="B43" s="184" t="s">
        <v>30</v>
      </c>
      <c r="C43" s="63"/>
      <c r="D43" s="269">
        <v>40</v>
      </c>
      <c r="E43" s="57"/>
      <c r="K43" s="333"/>
      <c r="L43" s="334"/>
      <c r="M43" s="360"/>
      <c r="N43" s="334"/>
      <c r="O43" s="361"/>
      <c r="P43" s="73"/>
      <c r="Q43" s="73"/>
    </row>
    <row r="44" spans="1:24" ht="16.5" customHeight="1">
      <c r="A44" s="183">
        <v>9</v>
      </c>
      <c r="B44" s="184" t="s">
        <v>23</v>
      </c>
      <c r="C44" s="63"/>
      <c r="D44" s="269">
        <v>60.5</v>
      </c>
      <c r="E44" s="57"/>
      <c r="K44" s="57"/>
      <c r="L44" s="57"/>
      <c r="M44" s="57"/>
      <c r="N44" s="57"/>
      <c r="O44" s="73"/>
      <c r="P44" s="73"/>
      <c r="Q44" s="73"/>
    </row>
    <row r="45" spans="1:24" ht="18" hidden="1" customHeight="1">
      <c r="A45" s="183">
        <v>11</v>
      </c>
      <c r="B45" s="210" t="s">
        <v>75</v>
      </c>
      <c r="C45" s="63"/>
      <c r="D45" s="269"/>
      <c r="E45" s="57"/>
    </row>
    <row r="46" spans="1:24" ht="18" hidden="1" customHeight="1">
      <c r="A46" s="183">
        <v>12</v>
      </c>
      <c r="B46" s="184" t="s">
        <v>49</v>
      </c>
      <c r="C46" s="63"/>
      <c r="D46" s="269"/>
      <c r="E46" s="57"/>
    </row>
    <row r="47" spans="1:24" ht="18.75" hidden="1" customHeight="1">
      <c r="A47" s="183">
        <v>13</v>
      </c>
      <c r="B47" s="184" t="s">
        <v>119</v>
      </c>
      <c r="C47" s="63"/>
      <c r="D47" s="269"/>
      <c r="E47" s="57"/>
    </row>
    <row r="48" spans="1:24" ht="18" hidden="1" customHeight="1">
      <c r="A48" s="183">
        <v>14</v>
      </c>
      <c r="B48" s="184" t="s">
        <v>120</v>
      </c>
      <c r="C48" s="63"/>
      <c r="D48" s="269"/>
      <c r="E48" s="57"/>
      <c r="F48" s="64"/>
    </row>
    <row r="49" spans="1:6" ht="20.25" hidden="1" customHeight="1">
      <c r="A49" s="183">
        <v>15</v>
      </c>
      <c r="B49" s="184" t="s">
        <v>24</v>
      </c>
      <c r="C49" s="63"/>
      <c r="D49" s="269"/>
      <c r="E49" s="57"/>
      <c r="F49" s="64"/>
    </row>
    <row r="50" spans="1:6" ht="16.5" customHeight="1">
      <c r="A50" s="183">
        <v>10</v>
      </c>
      <c r="B50" s="184" t="s">
        <v>25</v>
      </c>
      <c r="C50" s="63"/>
      <c r="D50" s="269">
        <v>31</v>
      </c>
      <c r="E50" s="57"/>
    </row>
    <row r="51" spans="1:6" ht="18.75" hidden="1" customHeight="1">
      <c r="A51" s="183">
        <v>17</v>
      </c>
      <c r="B51" s="184" t="s">
        <v>67</v>
      </c>
      <c r="C51" s="63"/>
      <c r="D51" s="269"/>
      <c r="E51" s="57"/>
    </row>
    <row r="52" spans="1:6" ht="18.75" hidden="1" customHeight="1">
      <c r="A52" s="183">
        <v>18</v>
      </c>
      <c r="B52" s="184" t="s">
        <v>54</v>
      </c>
      <c r="C52" s="63"/>
      <c r="D52" s="269">
        <f>+D17</f>
        <v>0</v>
      </c>
      <c r="E52" s="57"/>
    </row>
    <row r="53" spans="1:6" ht="18" hidden="1" customHeight="1">
      <c r="A53" s="183">
        <v>19</v>
      </c>
      <c r="B53" s="184" t="s">
        <v>46</v>
      </c>
      <c r="C53" s="63"/>
      <c r="D53" s="269"/>
      <c r="E53" s="57"/>
    </row>
    <row r="54" spans="1:6" ht="18.75" customHeight="1">
      <c r="A54" s="183">
        <v>11</v>
      </c>
      <c r="B54" s="184" t="s">
        <v>76</v>
      </c>
      <c r="C54" s="63"/>
      <c r="D54" s="269">
        <v>19</v>
      </c>
      <c r="E54" s="57"/>
    </row>
    <row r="55" spans="1:6" ht="18.75" customHeight="1">
      <c r="A55" s="183">
        <v>12</v>
      </c>
      <c r="B55" s="184" t="s">
        <v>77</v>
      </c>
      <c r="C55" s="63"/>
      <c r="D55" s="269">
        <v>95</v>
      </c>
      <c r="E55" s="57"/>
    </row>
    <row r="56" spans="1:6" ht="18" customHeight="1">
      <c r="A56" s="183">
        <v>13</v>
      </c>
      <c r="B56" s="184" t="s">
        <v>47</v>
      </c>
      <c r="C56" s="63"/>
      <c r="D56" s="269">
        <v>3</v>
      </c>
      <c r="E56" s="57"/>
    </row>
    <row r="57" spans="1:6" ht="18.75" hidden="1" customHeight="1">
      <c r="A57" s="183">
        <v>23</v>
      </c>
      <c r="B57" s="184" t="s">
        <v>121</v>
      </c>
      <c r="C57" s="63"/>
      <c r="D57" s="269"/>
      <c r="E57" s="57"/>
    </row>
    <row r="58" spans="1:6" ht="18.75" hidden="1" customHeight="1">
      <c r="A58" s="183">
        <v>24</v>
      </c>
      <c r="B58" s="184" t="s">
        <v>48</v>
      </c>
      <c r="C58" s="63"/>
      <c r="D58" s="269"/>
      <c r="E58" s="57"/>
    </row>
    <row r="59" spans="1:6" ht="18.75" hidden="1" customHeight="1">
      <c r="A59" s="183">
        <v>25</v>
      </c>
      <c r="B59" s="184" t="s">
        <v>64</v>
      </c>
      <c r="C59" s="63"/>
      <c r="D59" s="269"/>
      <c r="E59" s="57"/>
    </row>
    <row r="60" spans="1:6" ht="18.75" hidden="1" customHeight="1">
      <c r="A60" s="183">
        <v>26</v>
      </c>
      <c r="B60" s="186" t="s">
        <v>190</v>
      </c>
      <c r="C60" s="63"/>
      <c r="D60" s="269"/>
      <c r="E60" s="57"/>
    </row>
    <row r="61" spans="1:6" ht="18.75" hidden="1" customHeight="1">
      <c r="A61" s="183">
        <v>27</v>
      </c>
      <c r="B61" s="184" t="s">
        <v>78</v>
      </c>
      <c r="C61" s="63"/>
      <c r="D61" s="269"/>
      <c r="E61" s="57"/>
    </row>
    <row r="62" spans="1:6" ht="17.25" customHeight="1">
      <c r="A62" s="183">
        <v>14</v>
      </c>
      <c r="B62" s="82" t="s">
        <v>236</v>
      </c>
      <c r="C62" s="63"/>
      <c r="D62" s="269">
        <v>7.5</v>
      </c>
      <c r="E62" s="57"/>
    </row>
    <row r="63" spans="1:6" s="6" customFormat="1" ht="18.75" hidden="1" customHeight="1">
      <c r="A63" s="183">
        <v>29</v>
      </c>
      <c r="B63" s="187"/>
      <c r="C63" s="64"/>
      <c r="D63" s="269"/>
      <c r="E63" s="57"/>
    </row>
    <row r="64" spans="1:6" s="6" customFormat="1" ht="18.75" hidden="1" customHeight="1">
      <c r="A64" s="183">
        <v>30</v>
      </c>
      <c r="B64" s="187"/>
      <c r="C64" s="64"/>
      <c r="D64" s="269"/>
      <c r="E64" s="76" t="s">
        <v>228</v>
      </c>
    </row>
    <row r="65" spans="1:15" ht="18.75" customHeight="1">
      <c r="A65" s="183">
        <v>15</v>
      </c>
      <c r="B65" s="82" t="s">
        <v>26</v>
      </c>
      <c r="C65" s="63"/>
      <c r="D65" s="269">
        <v>423.3</v>
      </c>
      <c r="E65" s="57"/>
    </row>
    <row r="66" spans="1:15" s="3" customFormat="1" ht="16.2" customHeight="1">
      <c r="A66" s="189">
        <v>15.1</v>
      </c>
      <c r="B66" s="75" t="s">
        <v>79</v>
      </c>
      <c r="C66" s="65"/>
      <c r="D66" s="270">
        <v>423.3</v>
      </c>
      <c r="E66" s="29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83">
        <v>32</v>
      </c>
      <c r="B67" s="184" t="s">
        <v>80</v>
      </c>
      <c r="C67" s="63"/>
      <c r="D67" s="269"/>
      <c r="E67" s="57"/>
    </row>
    <row r="68" spans="1:15" s="19" customFormat="1" ht="19.95" hidden="1" customHeight="1">
      <c r="A68" s="183">
        <v>33</v>
      </c>
      <c r="B68" s="184" t="s">
        <v>68</v>
      </c>
      <c r="C68" s="63"/>
      <c r="D68" s="269"/>
      <c r="E68" s="69"/>
      <c r="F68" s="18"/>
      <c r="G68" s="18"/>
      <c r="H68" s="18"/>
      <c r="I68" s="18"/>
      <c r="J68" s="18"/>
      <c r="K68" s="18"/>
      <c r="L68" s="18"/>
      <c r="M68" s="18"/>
      <c r="N68" s="18"/>
    </row>
    <row r="69" spans="1:15" ht="23.25" customHeight="1">
      <c r="A69" s="70"/>
      <c r="B69" s="71" t="s">
        <v>31</v>
      </c>
      <c r="C69" s="60"/>
      <c r="D69" s="318">
        <f>SUM(D30,D33:D38,D42:D65,D67:D68)</f>
        <v>10080.199999999999</v>
      </c>
      <c r="E69" s="315">
        <f>+D27-D69</f>
        <v>0</v>
      </c>
    </row>
    <row r="70" spans="1:15" ht="37.5" customHeight="1">
      <c r="B70" s="72"/>
      <c r="C70" s="11"/>
      <c r="D70" s="62"/>
      <c r="E70" s="57"/>
    </row>
    <row r="71" spans="1:15" ht="26.25" hidden="1" customHeight="1">
      <c r="B71" s="10" t="s">
        <v>2</v>
      </c>
      <c r="C71" s="6"/>
      <c r="D71" s="6" t="s">
        <v>235</v>
      </c>
      <c r="E71" s="57"/>
    </row>
    <row r="72" spans="1:15" ht="12.75" hidden="1" customHeight="1">
      <c r="B72" s="72"/>
      <c r="D72" s="321" t="s">
        <v>95</v>
      </c>
      <c r="E72" s="57"/>
    </row>
    <row r="73" spans="1:15" ht="27" hidden="1" customHeight="1">
      <c r="B73" s="10" t="s">
        <v>6</v>
      </c>
      <c r="C73" s="6"/>
      <c r="D73" s="6" t="s">
        <v>234</v>
      </c>
      <c r="E73" s="57"/>
    </row>
    <row r="74" spans="1:15" ht="13.5" hidden="1" customHeight="1">
      <c r="B74" s="73"/>
      <c r="D74" s="321" t="s">
        <v>95</v>
      </c>
      <c r="E74" s="57"/>
    </row>
    <row r="75" spans="1:15" hidden="1">
      <c r="B75" s="8" t="s">
        <v>177</v>
      </c>
      <c r="C75" s="73"/>
      <c r="D75" s="62"/>
      <c r="E75" s="57"/>
    </row>
    <row r="76" spans="1:15" s="507" customFormat="1" ht="93.6" customHeight="1">
      <c r="A76" s="514" t="s">
        <v>262</v>
      </c>
      <c r="B76" s="514"/>
      <c r="C76" s="506"/>
      <c r="D76" s="515" t="s">
        <v>263</v>
      </c>
      <c r="E76" s="515"/>
      <c r="G76" s="508"/>
    </row>
    <row r="77" spans="1:15" s="73" customFormat="1" ht="40.5" customHeight="1">
      <c r="B77" s="280"/>
      <c r="C77" s="265"/>
      <c r="E77" s="62"/>
      <c r="F77" s="57"/>
      <c r="G77" s="57"/>
      <c r="H77" s="57"/>
      <c r="I77" s="57"/>
      <c r="J77" s="57"/>
      <c r="K77" s="57"/>
      <c r="L77" s="57"/>
      <c r="M77" s="57"/>
      <c r="N77" s="57"/>
      <c r="O77" s="57"/>
    </row>
    <row r="78" spans="1:15">
      <c r="B78" s="73"/>
      <c r="C78" s="73"/>
      <c r="D78" s="62"/>
      <c r="E78" s="57"/>
    </row>
    <row r="79" spans="1:15">
      <c r="B79" s="73"/>
      <c r="C79" s="73"/>
      <c r="D79" s="62"/>
      <c r="E79" s="57"/>
    </row>
    <row r="80" spans="1:15">
      <c r="B80" s="73"/>
      <c r="C80" s="73"/>
      <c r="D80" s="62"/>
    </row>
    <row r="81" spans="2:4">
      <c r="B81" s="73"/>
      <c r="C81" s="73"/>
      <c r="D81" s="62"/>
    </row>
    <row r="82" spans="2:4">
      <c r="B82" s="73"/>
      <c r="C82" s="73"/>
      <c r="D82" s="62"/>
    </row>
    <row r="83" spans="2:4">
      <c r="B83" s="73"/>
      <c r="C83" s="73"/>
      <c r="D83" s="62"/>
    </row>
  </sheetData>
  <sheetProtection formatCells="0" formatColumns="0" formatRows="0" insertColumns="0" insertRows="0" insertHyperlinks="0" deleteColumns="0" deleteRows="0" sort="0"/>
  <mergeCells count="5">
    <mergeCell ref="A7:D7"/>
    <mergeCell ref="A8:D8"/>
    <mergeCell ref="A9:D9"/>
    <mergeCell ref="A76:B76"/>
    <mergeCell ref="D76:E76"/>
  </mergeCells>
  <pageMargins left="0.2" right="0.2" top="0.37" bottom="0.27" header="0.3" footer="0.21"/>
  <pageSetup paperSize="9"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7"/>
  <sheetViews>
    <sheetView tabSelected="1" view="pageBreakPreview" topLeftCell="A62" zoomScaleSheetLayoutView="100" workbookViewId="0">
      <selection activeCell="A95" sqref="A95:XFD95"/>
    </sheetView>
  </sheetViews>
  <sheetFormatPr defaultColWidth="9.109375" defaultRowHeight="15"/>
  <cols>
    <col min="1" max="1" width="4.88671875" style="104" customWidth="1"/>
    <col min="2" max="2" width="65.88671875" style="104" customWidth="1"/>
    <col min="3" max="3" width="17.33203125" style="104" customWidth="1"/>
    <col min="4" max="4" width="16" style="104" customWidth="1"/>
    <col min="5" max="5" width="15.44140625" style="104" customWidth="1"/>
    <col min="6" max="6" width="23.33203125" style="104" customWidth="1"/>
    <col min="7" max="7" width="33.5546875" style="131" hidden="1" customWidth="1"/>
    <col min="8" max="10" width="0" style="103" hidden="1" customWidth="1"/>
    <col min="11" max="11" width="11.88671875" style="112" hidden="1" customWidth="1"/>
    <col min="12" max="13" width="0" style="103" hidden="1" customWidth="1"/>
    <col min="14" max="14" width="9.109375" style="103"/>
    <col min="15" max="16384" width="9.109375" style="104"/>
  </cols>
  <sheetData>
    <row r="1" spans="1:14" s="95" customFormat="1" ht="19.5" customHeight="1">
      <c r="A1" s="93"/>
      <c r="B1" s="94"/>
      <c r="C1" s="94"/>
      <c r="D1" s="94"/>
      <c r="E1" s="94"/>
      <c r="F1" s="371" t="s">
        <v>260</v>
      </c>
      <c r="G1" s="129"/>
      <c r="H1" s="97"/>
      <c r="I1" s="97"/>
      <c r="J1" s="97"/>
      <c r="K1" s="51"/>
      <c r="L1" s="97"/>
      <c r="M1" s="97"/>
      <c r="N1" s="97"/>
    </row>
    <row r="2" spans="1:14" s="95" customFormat="1" ht="21" customHeight="1">
      <c r="A2" s="93"/>
      <c r="B2" s="98"/>
      <c r="C2" s="98"/>
      <c r="D2" s="98"/>
      <c r="E2" s="98"/>
      <c r="F2" s="263" t="s">
        <v>41</v>
      </c>
      <c r="G2" s="129"/>
      <c r="H2" s="97"/>
      <c r="I2" s="97"/>
      <c r="J2" s="97"/>
      <c r="K2" s="51"/>
      <c r="L2" s="97"/>
      <c r="M2" s="97"/>
      <c r="N2" s="97"/>
    </row>
    <row r="3" spans="1:14" s="95" customFormat="1" ht="19.5" customHeight="1">
      <c r="A3" s="93"/>
      <c r="B3" s="98"/>
      <c r="C3" s="98"/>
      <c r="D3" s="98"/>
      <c r="E3" s="98"/>
      <c r="F3" s="263" t="s">
        <v>28</v>
      </c>
      <c r="G3" s="129"/>
      <c r="H3" s="97"/>
      <c r="I3" s="97"/>
      <c r="J3" s="97"/>
      <c r="K3" s="51"/>
      <c r="L3" s="97"/>
      <c r="M3" s="97"/>
      <c r="N3" s="97"/>
    </row>
    <row r="4" spans="1:14" s="95" customFormat="1" ht="26.25" customHeight="1">
      <c r="A4" s="93"/>
      <c r="B4" s="98"/>
      <c r="C4" s="98"/>
      <c r="D4" s="98"/>
      <c r="E4" s="98"/>
      <c r="F4" s="208" t="str">
        <f>+'Ekamut-caxs'!D4</f>
        <v>«---------» ---------------- 2023թ.</v>
      </c>
      <c r="G4" s="129"/>
      <c r="H4" s="97"/>
      <c r="I4" s="97"/>
      <c r="J4" s="97"/>
      <c r="K4" s="51"/>
      <c r="L4" s="97"/>
      <c r="M4" s="97"/>
      <c r="N4" s="97"/>
    </row>
    <row r="5" spans="1:14" s="95" customFormat="1" ht="24.75" customHeight="1">
      <c r="A5" s="93"/>
      <c r="B5" s="98"/>
      <c r="C5" s="98"/>
      <c r="D5" s="98"/>
      <c r="E5" s="98"/>
      <c r="F5" s="208" t="str">
        <f>+'Ekamut-caxs'!D5</f>
        <v>հ. --------------- - Ա որոշմամբ</v>
      </c>
      <c r="G5" s="129"/>
      <c r="H5" s="97"/>
      <c r="I5" s="97"/>
      <c r="J5" s="97"/>
      <c r="K5" s="51"/>
      <c r="L5" s="97"/>
      <c r="M5" s="97"/>
      <c r="N5" s="97"/>
    </row>
    <row r="6" spans="1:14" s="95" customFormat="1" ht="14.25" customHeight="1">
      <c r="A6" s="93"/>
      <c r="B6" s="98"/>
      <c r="C6" s="98"/>
      <c r="D6" s="98"/>
      <c r="E6" s="98"/>
      <c r="F6" s="96"/>
      <c r="G6" s="129"/>
      <c r="H6" s="97"/>
      <c r="I6" s="97"/>
      <c r="J6" s="97"/>
      <c r="K6" s="51"/>
      <c r="L6" s="97"/>
      <c r="M6" s="97"/>
      <c r="N6" s="97"/>
    </row>
    <row r="7" spans="1:14" s="95" customFormat="1" ht="19.5" customHeight="1">
      <c r="A7" s="520" t="s">
        <v>42</v>
      </c>
      <c r="B7" s="520"/>
      <c r="C7" s="520"/>
      <c r="D7" s="520"/>
      <c r="E7" s="520"/>
      <c r="F7" s="520"/>
      <c r="G7" s="129"/>
      <c r="H7" s="97"/>
      <c r="I7" s="97"/>
      <c r="J7" s="97"/>
      <c r="K7" s="51"/>
      <c r="L7" s="97"/>
      <c r="M7" s="97"/>
      <c r="N7" s="97"/>
    </row>
    <row r="8" spans="1:14" s="7" customFormat="1" ht="29.25" customHeight="1">
      <c r="A8" s="512" t="str">
        <f>+'Ekamut-caxs'!A8:D8</f>
        <v xml:space="preserve">«Երևանի Հ.32 գրադարան» ՀՈԱԿ-ի </v>
      </c>
      <c r="B8" s="512"/>
      <c r="C8" s="512"/>
      <c r="D8" s="512"/>
      <c r="E8" s="512"/>
      <c r="F8" s="512"/>
      <c r="G8" s="130"/>
      <c r="H8" s="6"/>
      <c r="I8" s="6"/>
      <c r="J8" s="6"/>
      <c r="K8" s="51"/>
      <c r="L8" s="6"/>
      <c r="M8" s="6"/>
      <c r="N8" s="6"/>
    </row>
    <row r="9" spans="1:14" s="7" customFormat="1" ht="18.75" customHeight="1">
      <c r="A9" s="513" t="s">
        <v>242</v>
      </c>
      <c r="B9" s="513"/>
      <c r="C9" s="513"/>
      <c r="D9" s="513"/>
      <c r="E9" s="513"/>
      <c r="F9" s="513"/>
      <c r="G9" s="129"/>
      <c r="H9" s="6"/>
      <c r="I9" s="6"/>
      <c r="J9" s="6"/>
      <c r="K9" s="51"/>
      <c r="L9" s="6"/>
      <c r="M9" s="6"/>
      <c r="N9" s="6"/>
    </row>
    <row r="10" spans="1:14" s="7" customFormat="1" ht="11.25" customHeight="1">
      <c r="A10" s="99"/>
      <c r="B10" s="99"/>
      <c r="C10" s="99"/>
      <c r="D10" s="99"/>
      <c r="E10" s="99"/>
      <c r="F10" s="99"/>
      <c r="G10" s="129"/>
      <c r="H10" s="6"/>
      <c r="I10" s="6"/>
      <c r="J10" s="6"/>
      <c r="K10" s="51"/>
      <c r="L10" s="6"/>
      <c r="M10" s="6"/>
      <c r="N10" s="6"/>
    </row>
    <row r="11" spans="1:14" s="95" customFormat="1" ht="15" customHeight="1">
      <c r="A11" s="93"/>
      <c r="B11" s="93"/>
      <c r="C11" s="93"/>
      <c r="D11" s="93"/>
      <c r="E11" s="93"/>
      <c r="F11" s="100" t="s">
        <v>43</v>
      </c>
      <c r="G11" s="129"/>
      <c r="H11" s="97"/>
      <c r="I11" s="97"/>
      <c r="J11" s="97"/>
      <c r="K11" s="51"/>
      <c r="L11" s="97"/>
      <c r="M11" s="97"/>
      <c r="N11" s="97"/>
    </row>
    <row r="12" spans="1:14" s="8" customFormat="1" ht="35.25" customHeight="1">
      <c r="A12" s="400" t="s">
        <v>3</v>
      </c>
      <c r="B12" s="400" t="s">
        <v>32</v>
      </c>
      <c r="C12" s="110" t="s">
        <v>210</v>
      </c>
      <c r="D12" s="110" t="s">
        <v>211</v>
      </c>
      <c r="E12" s="110" t="s">
        <v>212</v>
      </c>
      <c r="F12" s="110" t="s">
        <v>44</v>
      </c>
      <c r="G12" s="131"/>
      <c r="H12" s="112"/>
      <c r="I12" s="112"/>
      <c r="J12" s="112"/>
      <c r="K12" s="314"/>
      <c r="L12" s="112"/>
      <c r="M12" s="112"/>
      <c r="N12" s="112"/>
    </row>
    <row r="13" spans="1:14" s="95" customFormat="1" ht="39" customHeight="1">
      <c r="A13" s="14" t="s">
        <v>7</v>
      </c>
      <c r="B13" s="15" t="s">
        <v>33</v>
      </c>
      <c r="C13" s="298">
        <f>+F13</f>
        <v>438.89999999999964</v>
      </c>
      <c r="D13" s="298">
        <f>+F13</f>
        <v>438.89999999999964</v>
      </c>
      <c r="E13" s="298">
        <f>+F13</f>
        <v>438.89999999999964</v>
      </c>
      <c r="F13" s="298">
        <f>+'Dramakani hamematakan'!D6</f>
        <v>438.89999999999964</v>
      </c>
      <c r="G13" s="417"/>
      <c r="H13" s="415" t="str">
        <f>IF((D13-C13)&lt;0, (0),"")</f>
        <v/>
      </c>
      <c r="I13" s="415" t="str">
        <f t="shared" ref="H13:J28" si="0">IF((E13-D13)&lt;0, (0),"")</f>
        <v/>
      </c>
      <c r="J13" s="415" t="str">
        <f>IF((F13-E13)&lt;0, (0),"")</f>
        <v/>
      </c>
      <c r="K13" s="269"/>
      <c r="L13" s="97"/>
      <c r="M13" s="97"/>
      <c r="N13" s="97"/>
    </row>
    <row r="14" spans="1:14" s="95" customFormat="1" ht="27" customHeight="1">
      <c r="A14" s="14" t="s">
        <v>11</v>
      </c>
      <c r="B14" s="15" t="s">
        <v>83</v>
      </c>
      <c r="C14" s="298">
        <f>SUM(C15:C27)</f>
        <v>1931.4</v>
      </c>
      <c r="D14" s="298">
        <f>SUM(D15:D27)</f>
        <v>4345.6000000000004</v>
      </c>
      <c r="E14" s="298">
        <f>SUM(E15:E27)</f>
        <v>6759.8</v>
      </c>
      <c r="F14" s="298">
        <f>SUM(F15:F27)</f>
        <v>9656.9</v>
      </c>
      <c r="G14" s="129"/>
      <c r="H14" s="415" t="str">
        <f t="shared" si="0"/>
        <v/>
      </c>
      <c r="I14" s="415" t="str">
        <f>IF((E14-D14)&lt;0, (0),"")</f>
        <v/>
      </c>
      <c r="J14" s="415" t="str">
        <f t="shared" si="0"/>
        <v/>
      </c>
      <c r="K14" s="51"/>
      <c r="L14" s="97"/>
      <c r="M14" s="97"/>
      <c r="N14" s="97"/>
    </row>
    <row r="15" spans="1:14" s="95" customFormat="1" ht="21" customHeight="1">
      <c r="A15" s="81">
        <v>1</v>
      </c>
      <c r="B15" s="288" t="s">
        <v>117</v>
      </c>
      <c r="C15" s="419">
        <v>1931.4</v>
      </c>
      <c r="D15" s="419">
        <v>4345.6000000000004</v>
      </c>
      <c r="E15" s="419">
        <v>6759.8</v>
      </c>
      <c r="F15" s="290">
        <f>+'Ekamut-caxs'!D12</f>
        <v>9656.9</v>
      </c>
      <c r="G15" s="129">
        <v>9622.1</v>
      </c>
      <c r="H15" s="415" t="str">
        <f t="shared" si="0"/>
        <v/>
      </c>
      <c r="I15" s="415" t="str">
        <f t="shared" si="0"/>
        <v/>
      </c>
      <c r="J15" s="415" t="str">
        <f t="shared" si="0"/>
        <v/>
      </c>
      <c r="K15" s="51"/>
      <c r="L15" s="97"/>
      <c r="M15" s="97"/>
      <c r="N15" s="97"/>
    </row>
    <row r="16" spans="1:14" s="95" customFormat="1" ht="34.799999999999997" hidden="1">
      <c r="A16" s="81">
        <v>2</v>
      </c>
      <c r="B16" s="376" t="str">
        <f>+'Ekamut-caxs'!B13</f>
        <v>Սուբսիդիա՝ ազգային, լարային և փողային նվագարանների ուսուցման գծով</v>
      </c>
      <c r="C16" s="289"/>
      <c r="D16" s="289"/>
      <c r="E16" s="289"/>
      <c r="F16" s="290">
        <f>+'Ekamut-caxs'!D13</f>
        <v>0</v>
      </c>
      <c r="G16" s="401"/>
      <c r="H16" s="415" t="str">
        <f t="shared" si="0"/>
        <v/>
      </c>
      <c r="I16" s="415" t="str">
        <f t="shared" si="0"/>
        <v/>
      </c>
      <c r="J16" s="415" t="str">
        <f t="shared" si="0"/>
        <v/>
      </c>
      <c r="K16" s="51"/>
      <c r="L16" s="97"/>
      <c r="M16" s="97"/>
      <c r="N16" s="97"/>
    </row>
    <row r="17" spans="1:14" s="95" customFormat="1" ht="17.399999999999999" hidden="1">
      <c r="A17" s="492">
        <v>2.1</v>
      </c>
      <c r="B17" s="35" t="str">
        <f>+'Ekamut-caxs'!B14</f>
        <v>Պետ.բյուջեից</v>
      </c>
      <c r="C17" s="419"/>
      <c r="D17" s="419"/>
      <c r="E17" s="419"/>
      <c r="F17" s="290">
        <f>+'Ekamut-caxs'!D14</f>
        <v>0</v>
      </c>
      <c r="G17" s="401"/>
      <c r="H17" s="415"/>
      <c r="I17" s="415"/>
      <c r="J17" s="415"/>
      <c r="K17" s="51"/>
      <c r="L17" s="97"/>
      <c r="M17" s="97"/>
      <c r="N17" s="97"/>
    </row>
    <row r="18" spans="1:14" s="95" customFormat="1" ht="17.399999999999999" hidden="1">
      <c r="A18" s="492">
        <v>2.2000000000000002</v>
      </c>
      <c r="B18" s="35" t="str">
        <f>+'Ekamut-caxs'!B15</f>
        <v>Երևան քաղաքի բյուջեից</v>
      </c>
      <c r="C18" s="419"/>
      <c r="D18" s="419"/>
      <c r="E18" s="419"/>
      <c r="F18" s="290">
        <f>+'Ekamut-caxs'!D15</f>
        <v>0</v>
      </c>
      <c r="G18" s="401"/>
      <c r="H18" s="415" t="str">
        <f t="shared" si="0"/>
        <v/>
      </c>
      <c r="I18" s="415" t="str">
        <f t="shared" si="0"/>
        <v/>
      </c>
      <c r="J18" s="415" t="str">
        <f t="shared" si="0"/>
        <v/>
      </c>
      <c r="K18" s="51"/>
      <c r="L18" s="97"/>
      <c r="M18" s="97"/>
      <c r="N18" s="97"/>
    </row>
    <row r="19" spans="1:14" s="95" customFormat="1" ht="17.399999999999999" hidden="1">
      <c r="A19" s="81">
        <v>3</v>
      </c>
      <c r="B19" s="291" t="s">
        <v>8</v>
      </c>
      <c r="C19" s="419"/>
      <c r="D19" s="419"/>
      <c r="E19" s="419"/>
      <c r="F19" s="290">
        <f>+'Ekamut-caxs'!D16</f>
        <v>0</v>
      </c>
      <c r="G19" s="401"/>
      <c r="H19" s="415" t="str">
        <f t="shared" si="0"/>
        <v/>
      </c>
      <c r="I19" s="415" t="str">
        <f t="shared" si="0"/>
        <v/>
      </c>
      <c r="J19" s="415" t="str">
        <f t="shared" si="0"/>
        <v/>
      </c>
      <c r="K19" s="51"/>
      <c r="L19" s="97"/>
      <c r="M19" s="97"/>
      <c r="N19" s="97"/>
    </row>
    <row r="20" spans="1:14" s="95" customFormat="1" ht="17.399999999999999" hidden="1">
      <c r="A20" s="81">
        <v>4</v>
      </c>
      <c r="B20" s="292" t="s">
        <v>63</v>
      </c>
      <c r="C20" s="419"/>
      <c r="D20" s="419"/>
      <c r="E20" s="419"/>
      <c r="F20" s="289">
        <f>+'Ekamut-caxs'!D17</f>
        <v>0</v>
      </c>
      <c r="G20" s="402"/>
      <c r="H20" s="415" t="str">
        <f t="shared" si="0"/>
        <v/>
      </c>
      <c r="I20" s="415" t="str">
        <f t="shared" si="0"/>
        <v/>
      </c>
      <c r="J20" s="415" t="str">
        <f t="shared" si="0"/>
        <v/>
      </c>
      <c r="K20" s="51"/>
      <c r="L20" s="97"/>
      <c r="M20" s="97"/>
      <c r="N20" s="97"/>
    </row>
    <row r="21" spans="1:14" s="95" customFormat="1" ht="16.5" hidden="1" customHeight="1">
      <c r="A21" s="81">
        <v>5</v>
      </c>
      <c r="B21" s="291" t="s">
        <v>183</v>
      </c>
      <c r="C21" s="419"/>
      <c r="D21" s="419"/>
      <c r="E21" s="419"/>
      <c r="F21" s="290">
        <f>+'Ekamut-caxs'!D18</f>
        <v>0</v>
      </c>
      <c r="G21" s="403"/>
      <c r="H21" s="415" t="str">
        <f t="shared" si="0"/>
        <v/>
      </c>
      <c r="I21" s="415" t="str">
        <f t="shared" si="0"/>
        <v/>
      </c>
      <c r="J21" s="415" t="str">
        <f t="shared" si="0"/>
        <v/>
      </c>
      <c r="K21" s="51"/>
      <c r="L21" s="97"/>
      <c r="M21" s="97"/>
      <c r="N21" s="97"/>
    </row>
    <row r="22" spans="1:14" s="95" customFormat="1" ht="17.399999999999999" hidden="1">
      <c r="A22" s="81">
        <v>6</v>
      </c>
      <c r="B22" s="288" t="s">
        <v>9</v>
      </c>
      <c r="C22" s="419"/>
      <c r="D22" s="419"/>
      <c r="E22" s="419"/>
      <c r="F22" s="290">
        <f>+'Ekamut-caxs'!D19</f>
        <v>0</v>
      </c>
      <c r="G22" s="402"/>
      <c r="H22" s="415" t="str">
        <f t="shared" si="0"/>
        <v/>
      </c>
      <c r="I22" s="415" t="str">
        <f t="shared" si="0"/>
        <v/>
      </c>
      <c r="J22" s="415" t="str">
        <f t="shared" si="0"/>
        <v/>
      </c>
      <c r="K22" s="51"/>
      <c r="L22" s="97"/>
      <c r="M22" s="97"/>
      <c r="N22" s="97"/>
    </row>
    <row r="23" spans="1:14" s="95" customFormat="1" ht="16.5" hidden="1" customHeight="1">
      <c r="A23" s="81">
        <v>7</v>
      </c>
      <c r="B23" s="288" t="s">
        <v>72</v>
      </c>
      <c r="C23" s="419"/>
      <c r="D23" s="419"/>
      <c r="E23" s="419"/>
      <c r="F23" s="289">
        <f>+'Ekamut-caxs'!D20</f>
        <v>0</v>
      </c>
      <c r="G23" s="403"/>
      <c r="H23" s="415" t="str">
        <f t="shared" si="0"/>
        <v/>
      </c>
      <c r="I23" s="415" t="str">
        <f t="shared" si="0"/>
        <v/>
      </c>
      <c r="J23" s="415" t="str">
        <f t="shared" si="0"/>
        <v/>
      </c>
      <c r="K23" s="51"/>
      <c r="L23" s="97"/>
      <c r="M23" s="97"/>
      <c r="N23" s="97"/>
    </row>
    <row r="24" spans="1:14" s="95" customFormat="1" ht="16.5" hidden="1" customHeight="1">
      <c r="A24" s="81">
        <v>8</v>
      </c>
      <c r="B24" s="288" t="s">
        <v>34</v>
      </c>
      <c r="C24" s="419"/>
      <c r="D24" s="419"/>
      <c r="E24" s="419"/>
      <c r="F24" s="289"/>
      <c r="G24" s="403"/>
      <c r="H24" s="415" t="str">
        <f t="shared" si="0"/>
        <v/>
      </c>
      <c r="I24" s="415" t="str">
        <f t="shared" si="0"/>
        <v/>
      </c>
      <c r="J24" s="415" t="str">
        <f t="shared" si="0"/>
        <v/>
      </c>
      <c r="K24" s="51"/>
      <c r="L24" s="97"/>
      <c r="M24" s="97"/>
      <c r="N24" s="97"/>
    </row>
    <row r="25" spans="1:14" s="95" customFormat="1" ht="16.5" hidden="1" customHeight="1">
      <c r="A25" s="81">
        <v>9</v>
      </c>
      <c r="B25" s="288" t="s">
        <v>10</v>
      </c>
      <c r="C25" s="419"/>
      <c r="D25" s="419"/>
      <c r="E25" s="419"/>
      <c r="F25" s="290">
        <f>+'Ekamut-caxs'!D24</f>
        <v>0</v>
      </c>
      <c r="G25" s="403"/>
      <c r="H25" s="415" t="str">
        <f t="shared" si="0"/>
        <v/>
      </c>
      <c r="I25" s="415" t="str">
        <f t="shared" si="0"/>
        <v/>
      </c>
      <c r="J25" s="415" t="str">
        <f t="shared" si="0"/>
        <v/>
      </c>
      <c r="K25" s="51"/>
      <c r="L25" s="97"/>
      <c r="M25" s="97"/>
      <c r="N25" s="97"/>
    </row>
    <row r="26" spans="1:14" s="97" customFormat="1" ht="16.5" hidden="1" customHeight="1">
      <c r="A26" s="81">
        <v>10</v>
      </c>
      <c r="B26" s="293"/>
      <c r="C26" s="419"/>
      <c r="D26" s="419"/>
      <c r="E26" s="419"/>
      <c r="F26" s="289">
        <f>+'Ekamut-caxs'!D25</f>
        <v>0</v>
      </c>
      <c r="G26" s="517" t="s">
        <v>231</v>
      </c>
      <c r="H26" s="415" t="str">
        <f t="shared" si="0"/>
        <v/>
      </c>
      <c r="I26" s="415" t="str">
        <f t="shared" si="0"/>
        <v/>
      </c>
      <c r="J26" s="415" t="str">
        <f t="shared" si="0"/>
        <v/>
      </c>
      <c r="K26" s="51"/>
    </row>
    <row r="27" spans="1:14" s="97" customFormat="1" ht="16.5" hidden="1" customHeight="1">
      <c r="A27" s="81">
        <v>11</v>
      </c>
      <c r="B27" s="293"/>
      <c r="C27" s="419"/>
      <c r="D27" s="419"/>
      <c r="E27" s="419"/>
      <c r="F27" s="289">
        <f>+'Ekamut-caxs'!D26</f>
        <v>0</v>
      </c>
      <c r="G27" s="517"/>
      <c r="H27" s="415" t="str">
        <f t="shared" si="0"/>
        <v/>
      </c>
      <c r="I27" s="415" t="str">
        <f t="shared" si="0"/>
        <v/>
      </c>
      <c r="J27" s="415" t="str">
        <f t="shared" si="0"/>
        <v/>
      </c>
      <c r="K27" s="51"/>
    </row>
    <row r="28" spans="1:14" s="95" customFormat="1" ht="40.5" customHeight="1">
      <c r="A28" s="14" t="s">
        <v>35</v>
      </c>
      <c r="B28" s="15" t="s">
        <v>84</v>
      </c>
      <c r="C28" s="298">
        <f>C29+C71+C85</f>
        <v>2369.4999999999995</v>
      </c>
      <c r="D28" s="298">
        <f>D29+D71+D85</f>
        <v>4784.3999999999996</v>
      </c>
      <c r="E28" s="298">
        <f>E29+E71+E85</f>
        <v>7198.6</v>
      </c>
      <c r="F28" s="298">
        <f>F29+F71+F85</f>
        <v>9857.5</v>
      </c>
      <c r="G28" s="405">
        <f>+F13-F69</f>
        <v>338.29999999999961</v>
      </c>
      <c r="H28" s="415" t="str">
        <f t="shared" si="0"/>
        <v/>
      </c>
      <c r="I28" s="415" t="str">
        <f t="shared" si="0"/>
        <v/>
      </c>
      <c r="J28" s="415" t="str">
        <f t="shared" si="0"/>
        <v/>
      </c>
      <c r="K28" s="51"/>
      <c r="L28" s="97"/>
      <c r="M28" s="97"/>
      <c r="N28" s="97"/>
    </row>
    <row r="29" spans="1:14" s="95" customFormat="1" ht="22.5" customHeight="1">
      <c r="A29" s="17" t="s">
        <v>56</v>
      </c>
      <c r="B29" s="15" t="s">
        <v>59</v>
      </c>
      <c r="C29" s="298">
        <f>SUM(C30,C33:C38,C42:C65,C69:C70)</f>
        <v>2369.4999999999995</v>
      </c>
      <c r="D29" s="298">
        <f>SUM(D30,D33:D38,D42:D65,D69:D70)</f>
        <v>4684.3999999999996</v>
      </c>
      <c r="E29" s="298">
        <f>SUM(E30,E33:E38,E42:E65,E69:E70)</f>
        <v>7098.6</v>
      </c>
      <c r="F29" s="298">
        <f>SUM(F30,F33:F38,F42:F65,F69:F70)</f>
        <v>9757.5</v>
      </c>
      <c r="G29" s="402"/>
      <c r="H29" s="415" t="str">
        <f t="shared" ref="H29:J87" si="1">IF((D29-C29)&lt;0, (0),"")</f>
        <v/>
      </c>
      <c r="I29" s="415" t="str">
        <f t="shared" si="1"/>
        <v/>
      </c>
      <c r="J29" s="415" t="str">
        <f t="shared" si="1"/>
        <v/>
      </c>
      <c r="K29" s="51"/>
      <c r="L29" s="97"/>
      <c r="M29" s="97"/>
      <c r="N29" s="97"/>
    </row>
    <row r="30" spans="1:14" s="117" customFormat="1" ht="17.25" customHeight="1">
      <c r="A30" s="81">
        <v>1</v>
      </c>
      <c r="B30" s="294" t="s">
        <v>199</v>
      </c>
      <c r="C30" s="419">
        <v>1960</v>
      </c>
      <c r="D30" s="419">
        <v>4198.8999999999996</v>
      </c>
      <c r="E30" s="419">
        <v>6498.9</v>
      </c>
      <c r="F30" s="290">
        <f>+'Ekamut-caxs'!D30</f>
        <v>8815.2000000000007</v>
      </c>
      <c r="G30" s="406"/>
      <c r="H30" s="415" t="str">
        <f t="shared" si="1"/>
        <v/>
      </c>
      <c r="I30" s="415" t="str">
        <f t="shared" si="1"/>
        <v/>
      </c>
      <c r="J30" s="415" t="str">
        <f t="shared" si="1"/>
        <v/>
      </c>
      <c r="K30" s="124"/>
      <c r="L30" s="116"/>
      <c r="M30" s="116"/>
      <c r="N30" s="116"/>
    </row>
    <row r="31" spans="1:14" s="107" customFormat="1" ht="18" hidden="1" customHeight="1">
      <c r="A31" s="30">
        <v>1.1000000000000001</v>
      </c>
      <c r="B31" s="35" t="s">
        <v>118</v>
      </c>
      <c r="C31" s="276"/>
      <c r="D31" s="276"/>
      <c r="E31" s="276"/>
      <c r="F31" s="302">
        <f>+'Ekamut-caxs'!D31</f>
        <v>0</v>
      </c>
      <c r="G31" s="407"/>
      <c r="H31" s="415" t="str">
        <f t="shared" si="1"/>
        <v/>
      </c>
      <c r="I31" s="415" t="str">
        <f t="shared" si="1"/>
        <v/>
      </c>
      <c r="J31" s="415" t="str">
        <f t="shared" si="1"/>
        <v/>
      </c>
      <c r="K31" s="125"/>
      <c r="L31" s="106"/>
      <c r="M31" s="106"/>
      <c r="N31" s="106"/>
    </row>
    <row r="32" spans="1:14" s="107" customFormat="1" ht="18" hidden="1" customHeight="1">
      <c r="A32" s="30">
        <v>1.2</v>
      </c>
      <c r="B32" s="491">
        <f>+'Ekamut-caxs'!B32</f>
        <v>0</v>
      </c>
      <c r="C32" s="276"/>
      <c r="D32" s="276"/>
      <c r="E32" s="276"/>
      <c r="F32" s="302">
        <f>+'Ekamut-caxs'!D32</f>
        <v>0</v>
      </c>
      <c r="G32" s="408"/>
      <c r="H32" s="415" t="str">
        <f t="shared" si="1"/>
        <v/>
      </c>
      <c r="I32" s="415" t="str">
        <f t="shared" si="1"/>
        <v/>
      </c>
      <c r="J32" s="415" t="str">
        <f t="shared" si="1"/>
        <v/>
      </c>
      <c r="K32" s="125"/>
      <c r="L32" s="106"/>
      <c r="M32" s="106"/>
      <c r="N32" s="106"/>
    </row>
    <row r="33" spans="1:14" s="119" customFormat="1" ht="18" customHeight="1">
      <c r="A33" s="81">
        <v>2</v>
      </c>
      <c r="B33" s="291" t="s">
        <v>14</v>
      </c>
      <c r="C33" s="419">
        <v>240</v>
      </c>
      <c r="D33" s="419">
        <v>240</v>
      </c>
      <c r="E33" s="419">
        <v>240</v>
      </c>
      <c r="F33" s="290">
        <f>+'Ekamut-caxs'!D33</f>
        <v>372.8</v>
      </c>
      <c r="G33" s="409"/>
      <c r="H33" s="415" t="str">
        <f t="shared" si="1"/>
        <v/>
      </c>
      <c r="I33" s="415" t="str">
        <f t="shared" si="1"/>
        <v/>
      </c>
      <c r="J33" s="415" t="str">
        <f t="shared" si="1"/>
        <v/>
      </c>
      <c r="K33" s="111"/>
      <c r="L33" s="118"/>
      <c r="M33" s="118"/>
      <c r="N33" s="118"/>
    </row>
    <row r="34" spans="1:14" s="119" customFormat="1" ht="18" customHeight="1">
      <c r="A34" s="81">
        <v>3</v>
      </c>
      <c r="B34" s="291" t="s">
        <v>13</v>
      </c>
      <c r="C34" s="419">
        <v>25</v>
      </c>
      <c r="D34" s="419">
        <v>45</v>
      </c>
      <c r="E34" s="419">
        <v>60</v>
      </c>
      <c r="F34" s="290">
        <f>+'Ekamut-caxs'!D34</f>
        <v>75.400000000000006</v>
      </c>
      <c r="G34" s="409"/>
      <c r="H34" s="415" t="str">
        <f t="shared" si="1"/>
        <v/>
      </c>
      <c r="I34" s="415" t="str">
        <f t="shared" si="1"/>
        <v/>
      </c>
      <c r="J34" s="415" t="str">
        <f t="shared" si="1"/>
        <v/>
      </c>
      <c r="K34" s="111"/>
      <c r="L34" s="118"/>
      <c r="M34" s="118"/>
      <c r="N34" s="118"/>
    </row>
    <row r="35" spans="1:14" s="119" customFormat="1" ht="18" customHeight="1">
      <c r="A35" s="81">
        <v>4</v>
      </c>
      <c r="B35" s="291" t="s">
        <v>15</v>
      </c>
      <c r="C35" s="419">
        <v>3</v>
      </c>
      <c r="D35" s="419">
        <v>6</v>
      </c>
      <c r="E35" s="419">
        <v>8</v>
      </c>
      <c r="F35" s="290">
        <f>+'Ekamut-caxs'!D35</f>
        <v>9.4</v>
      </c>
      <c r="G35" s="409"/>
      <c r="H35" s="415" t="str">
        <f t="shared" si="1"/>
        <v/>
      </c>
      <c r="I35" s="415" t="str">
        <f t="shared" si="1"/>
        <v/>
      </c>
      <c r="J35" s="415" t="str">
        <f t="shared" si="1"/>
        <v/>
      </c>
      <c r="K35" s="111"/>
      <c r="L35" s="118"/>
      <c r="M35" s="118"/>
      <c r="N35" s="118"/>
    </row>
    <row r="36" spans="1:14" s="119" customFormat="1" ht="18" customHeight="1">
      <c r="A36" s="81">
        <v>5</v>
      </c>
      <c r="B36" s="291" t="s">
        <v>16</v>
      </c>
      <c r="C36" s="419">
        <v>1.7</v>
      </c>
      <c r="D36" s="419">
        <v>3.4</v>
      </c>
      <c r="E36" s="419">
        <v>5.0999999999999996</v>
      </c>
      <c r="F36" s="290">
        <f>+'Ekamut-caxs'!D36</f>
        <v>6.7</v>
      </c>
      <c r="G36" s="410"/>
      <c r="H36" s="415" t="str">
        <f t="shared" si="1"/>
        <v/>
      </c>
      <c r="I36" s="415" t="str">
        <f t="shared" si="1"/>
        <v/>
      </c>
      <c r="J36" s="415" t="str">
        <f t="shared" si="1"/>
        <v/>
      </c>
      <c r="K36" s="111"/>
      <c r="L36" s="118"/>
      <c r="M36" s="118"/>
      <c r="N36" s="118"/>
    </row>
    <row r="37" spans="1:14" s="119" customFormat="1" ht="18" customHeight="1">
      <c r="A37" s="81">
        <v>6</v>
      </c>
      <c r="B37" s="291" t="s">
        <v>17</v>
      </c>
      <c r="C37" s="419"/>
      <c r="D37" s="419">
        <v>1.4</v>
      </c>
      <c r="E37" s="419">
        <v>1.4</v>
      </c>
      <c r="F37" s="290">
        <f>+'Ekamut-caxs'!D37</f>
        <v>2.8</v>
      </c>
      <c r="G37" s="410"/>
      <c r="H37" s="415" t="str">
        <f t="shared" si="1"/>
        <v/>
      </c>
      <c r="I37" s="415" t="str">
        <f t="shared" si="1"/>
        <v/>
      </c>
      <c r="J37" s="415" t="str">
        <f t="shared" si="1"/>
        <v/>
      </c>
      <c r="K37" s="111"/>
      <c r="L37" s="118"/>
      <c r="M37" s="118"/>
      <c r="N37" s="118"/>
    </row>
    <row r="38" spans="1:14" s="119" customFormat="1" ht="18" customHeight="1">
      <c r="A38" s="81">
        <v>7</v>
      </c>
      <c r="B38" s="291" t="s">
        <v>18</v>
      </c>
      <c r="C38" s="418">
        <f>SUM(C39:C41)</f>
        <v>29.200000000000003</v>
      </c>
      <c r="D38" s="418">
        <f t="shared" ref="D38" si="2">SUM(D39:D41)</f>
        <v>59.1</v>
      </c>
      <c r="E38" s="418">
        <f>SUM(E39:E41)</f>
        <v>88.600000000000009</v>
      </c>
      <c r="F38" s="290">
        <f>SUM(F39:F41)</f>
        <v>118.6</v>
      </c>
      <c r="G38" s="410"/>
      <c r="H38" s="415" t="str">
        <f t="shared" si="1"/>
        <v/>
      </c>
      <c r="I38" s="415" t="str">
        <f t="shared" si="1"/>
        <v/>
      </c>
      <c r="J38" s="415" t="str">
        <f t="shared" si="1"/>
        <v/>
      </c>
      <c r="K38" s="111"/>
      <c r="L38" s="118"/>
      <c r="M38" s="118"/>
      <c r="N38" s="118"/>
    </row>
    <row r="39" spans="1:14" ht="18" customHeight="1">
      <c r="A39" s="30">
        <v>7.1</v>
      </c>
      <c r="B39" s="35" t="s">
        <v>19</v>
      </c>
      <c r="C39" s="276">
        <v>14.4</v>
      </c>
      <c r="D39" s="276">
        <v>28.8</v>
      </c>
      <c r="E39" s="276">
        <v>43.2</v>
      </c>
      <c r="F39" s="302">
        <f>+'Ekamut-caxs'!D39</f>
        <v>57.6</v>
      </c>
      <c r="G39" s="411"/>
      <c r="H39" s="415" t="str">
        <f t="shared" si="1"/>
        <v/>
      </c>
      <c r="I39" s="415" t="str">
        <f t="shared" si="1"/>
        <v/>
      </c>
      <c r="J39" s="415" t="str">
        <f t="shared" si="1"/>
        <v/>
      </c>
    </row>
    <row r="40" spans="1:14" ht="18" customHeight="1">
      <c r="A40" s="30">
        <v>7.2</v>
      </c>
      <c r="B40" s="35" t="s">
        <v>20</v>
      </c>
      <c r="C40" s="276">
        <v>0.4</v>
      </c>
      <c r="D40" s="276">
        <v>1.5</v>
      </c>
      <c r="E40" s="276">
        <v>2.2000000000000002</v>
      </c>
      <c r="F40" s="302">
        <f>+'Ekamut-caxs'!D40</f>
        <v>3.4</v>
      </c>
      <c r="G40" s="411"/>
      <c r="H40" s="415" t="str">
        <f t="shared" si="1"/>
        <v/>
      </c>
      <c r="I40" s="415" t="str">
        <f t="shared" si="1"/>
        <v/>
      </c>
      <c r="J40" s="415" t="str">
        <f t="shared" si="1"/>
        <v/>
      </c>
    </row>
    <row r="41" spans="1:14" ht="18" customHeight="1">
      <c r="A41" s="30">
        <v>7.3</v>
      </c>
      <c r="B41" s="35" t="s">
        <v>21</v>
      </c>
      <c r="C41" s="276">
        <v>14.4</v>
      </c>
      <c r="D41" s="276">
        <v>28.8</v>
      </c>
      <c r="E41" s="276">
        <v>43.2</v>
      </c>
      <c r="F41" s="302">
        <f>+'Ekamut-caxs'!D41</f>
        <v>57.6</v>
      </c>
      <c r="G41" s="411"/>
      <c r="H41" s="415" t="str">
        <f t="shared" si="1"/>
        <v/>
      </c>
      <c r="I41" s="415" t="str">
        <f t="shared" si="1"/>
        <v/>
      </c>
      <c r="J41" s="415" t="str">
        <f t="shared" si="1"/>
        <v/>
      </c>
    </row>
    <row r="42" spans="1:14" s="119" customFormat="1" ht="0.75" hidden="1" customHeight="1">
      <c r="A42" s="81">
        <v>8</v>
      </c>
      <c r="B42" s="291" t="s">
        <v>22</v>
      </c>
      <c r="C42" s="419"/>
      <c r="D42" s="419"/>
      <c r="E42" s="419"/>
      <c r="F42" s="290">
        <f>+'Ekamut-caxs'!D42</f>
        <v>0</v>
      </c>
      <c r="G42" s="410"/>
      <c r="H42" s="415" t="str">
        <f t="shared" si="1"/>
        <v/>
      </c>
      <c r="I42" s="415" t="str">
        <f t="shared" si="1"/>
        <v/>
      </c>
      <c r="J42" s="415" t="str">
        <f t="shared" si="1"/>
        <v/>
      </c>
      <c r="K42" s="111"/>
      <c r="L42" s="118"/>
      <c r="M42" s="118"/>
      <c r="N42" s="118"/>
    </row>
    <row r="43" spans="1:14" s="119" customFormat="1" ht="18" customHeight="1">
      <c r="A43" s="81">
        <v>8</v>
      </c>
      <c r="B43" s="291" t="s">
        <v>30</v>
      </c>
      <c r="C43" s="419">
        <v>10</v>
      </c>
      <c r="D43" s="419">
        <v>10</v>
      </c>
      <c r="E43" s="419">
        <v>20</v>
      </c>
      <c r="F43" s="289">
        <f>+'Ekamut-caxs'!D43</f>
        <v>40</v>
      </c>
      <c r="G43" s="412"/>
      <c r="H43" s="415" t="str">
        <f t="shared" si="1"/>
        <v/>
      </c>
      <c r="I43" s="415" t="str">
        <f t="shared" si="1"/>
        <v/>
      </c>
      <c r="J43" s="415" t="str">
        <f t="shared" si="1"/>
        <v/>
      </c>
      <c r="K43" s="111"/>
      <c r="L43" s="118"/>
      <c r="M43" s="118"/>
      <c r="N43" s="118"/>
    </row>
    <row r="44" spans="1:14" s="119" customFormat="1" ht="17.25" customHeight="1">
      <c r="A44" s="81">
        <v>9</v>
      </c>
      <c r="B44" s="291" t="s">
        <v>23</v>
      </c>
      <c r="C44" s="419">
        <v>0</v>
      </c>
      <c r="D44" s="419">
        <v>10</v>
      </c>
      <c r="E44" s="419">
        <v>35</v>
      </c>
      <c r="F44" s="289">
        <f>+'Ekamut-caxs'!D44</f>
        <v>60.5</v>
      </c>
      <c r="G44" s="410"/>
      <c r="H44" s="415" t="str">
        <f t="shared" si="1"/>
        <v/>
      </c>
      <c r="I44" s="415" t="str">
        <f t="shared" si="1"/>
        <v/>
      </c>
      <c r="J44" s="415" t="str">
        <f t="shared" si="1"/>
        <v/>
      </c>
      <c r="K44" s="111"/>
      <c r="L44" s="118"/>
      <c r="M44" s="118"/>
      <c r="N44" s="118"/>
    </row>
    <row r="45" spans="1:14" s="119" customFormat="1" ht="18" hidden="1" customHeight="1">
      <c r="A45" s="81">
        <v>11</v>
      </c>
      <c r="B45" s="295" t="s">
        <v>75</v>
      </c>
      <c r="C45" s="419"/>
      <c r="D45" s="419"/>
      <c r="E45" s="419"/>
      <c r="F45" s="289">
        <f>+'Ekamut-caxs'!D45</f>
        <v>0</v>
      </c>
      <c r="G45" s="410"/>
      <c r="H45" s="415" t="str">
        <f t="shared" si="1"/>
        <v/>
      </c>
      <c r="I45" s="415" t="str">
        <f t="shared" si="1"/>
        <v/>
      </c>
      <c r="J45" s="415" t="str">
        <f t="shared" si="1"/>
        <v/>
      </c>
      <c r="K45" s="111"/>
      <c r="L45" s="118"/>
      <c r="M45" s="118"/>
      <c r="N45" s="118"/>
    </row>
    <row r="46" spans="1:14" s="90" customFormat="1" ht="18" hidden="1" customHeight="1">
      <c r="A46" s="81">
        <v>12</v>
      </c>
      <c r="B46" s="291" t="s">
        <v>49</v>
      </c>
      <c r="C46" s="419"/>
      <c r="D46" s="419"/>
      <c r="E46" s="419"/>
      <c r="F46" s="290">
        <f>+'Ekamut-caxs'!D46</f>
        <v>0</v>
      </c>
      <c r="G46" s="413"/>
      <c r="H46" s="415" t="str">
        <f t="shared" si="1"/>
        <v/>
      </c>
      <c r="I46" s="415" t="str">
        <f t="shared" si="1"/>
        <v/>
      </c>
      <c r="J46" s="415" t="str">
        <f t="shared" si="1"/>
        <v/>
      </c>
      <c r="K46" s="74"/>
      <c r="L46" s="89"/>
      <c r="M46" s="89"/>
      <c r="N46" s="89"/>
    </row>
    <row r="47" spans="1:14" s="119" customFormat="1" ht="18" hidden="1" customHeight="1">
      <c r="A47" s="81">
        <v>13</v>
      </c>
      <c r="B47" s="291" t="s">
        <v>119</v>
      </c>
      <c r="C47" s="419"/>
      <c r="D47" s="419"/>
      <c r="E47" s="419"/>
      <c r="F47" s="290">
        <f>+'Ekamut-caxs'!D47</f>
        <v>0</v>
      </c>
      <c r="G47" s="410"/>
      <c r="H47" s="415" t="str">
        <f t="shared" si="1"/>
        <v/>
      </c>
      <c r="I47" s="415" t="str">
        <f t="shared" si="1"/>
        <v/>
      </c>
      <c r="J47" s="415" t="str">
        <f t="shared" si="1"/>
        <v/>
      </c>
      <c r="K47" s="111"/>
      <c r="L47" s="118"/>
      <c r="M47" s="118"/>
      <c r="N47" s="118"/>
    </row>
    <row r="48" spans="1:14" s="119" customFormat="1" ht="18" hidden="1" customHeight="1">
      <c r="A48" s="81">
        <v>14</v>
      </c>
      <c r="B48" s="291" t="s">
        <v>120</v>
      </c>
      <c r="C48" s="419"/>
      <c r="D48" s="419"/>
      <c r="E48" s="419"/>
      <c r="F48" s="290">
        <f>+'Ekamut-caxs'!D48</f>
        <v>0</v>
      </c>
      <c r="G48" s="410"/>
      <c r="H48" s="415" t="str">
        <f t="shared" si="1"/>
        <v/>
      </c>
      <c r="I48" s="415" t="str">
        <f t="shared" si="1"/>
        <v/>
      </c>
      <c r="J48" s="415" t="str">
        <f t="shared" si="1"/>
        <v/>
      </c>
      <c r="K48" s="111"/>
      <c r="L48" s="118"/>
      <c r="M48" s="118"/>
      <c r="N48" s="118"/>
    </row>
    <row r="49" spans="1:14" s="119" customFormat="1" ht="18" hidden="1" customHeight="1">
      <c r="A49" s="81">
        <v>15</v>
      </c>
      <c r="B49" s="291" t="s">
        <v>24</v>
      </c>
      <c r="C49" s="419"/>
      <c r="D49" s="419"/>
      <c r="E49" s="419"/>
      <c r="F49" s="290">
        <f>+'Ekamut-caxs'!D49</f>
        <v>0</v>
      </c>
      <c r="G49" s="410"/>
      <c r="H49" s="415" t="str">
        <f t="shared" si="1"/>
        <v/>
      </c>
      <c r="I49" s="415" t="str">
        <f t="shared" si="1"/>
        <v/>
      </c>
      <c r="J49" s="415" t="str">
        <f t="shared" si="1"/>
        <v/>
      </c>
      <c r="K49" s="111"/>
      <c r="L49" s="118"/>
      <c r="M49" s="118"/>
      <c r="N49" s="118"/>
    </row>
    <row r="50" spans="1:14" s="117" customFormat="1" ht="15.75" customHeight="1">
      <c r="A50" s="81">
        <v>10</v>
      </c>
      <c r="B50" s="291" t="s">
        <v>25</v>
      </c>
      <c r="C50" s="419"/>
      <c r="D50" s="419"/>
      <c r="E50" s="419">
        <v>31</v>
      </c>
      <c r="F50" s="290">
        <f>+'Ekamut-caxs'!D50</f>
        <v>31</v>
      </c>
      <c r="G50" s="406"/>
      <c r="H50" s="415" t="str">
        <f t="shared" si="1"/>
        <v/>
      </c>
      <c r="I50" s="415" t="str">
        <f t="shared" si="1"/>
        <v/>
      </c>
      <c r="J50" s="415" t="str">
        <f t="shared" si="1"/>
        <v/>
      </c>
      <c r="K50" s="124"/>
      <c r="L50" s="116"/>
      <c r="M50" s="116"/>
      <c r="N50" s="116"/>
    </row>
    <row r="51" spans="1:14" s="117" customFormat="1" ht="18" hidden="1" customHeight="1">
      <c r="A51" s="81">
        <v>17</v>
      </c>
      <c r="B51" s="291" t="s">
        <v>67</v>
      </c>
      <c r="C51" s="419"/>
      <c r="D51" s="419"/>
      <c r="E51" s="419"/>
      <c r="F51" s="290">
        <f>+'Ekamut-caxs'!D51</f>
        <v>0</v>
      </c>
      <c r="G51" s="406"/>
      <c r="H51" s="415" t="str">
        <f t="shared" si="1"/>
        <v/>
      </c>
      <c r="I51" s="415" t="str">
        <f t="shared" si="1"/>
        <v/>
      </c>
      <c r="J51" s="415" t="str">
        <f t="shared" si="1"/>
        <v/>
      </c>
      <c r="K51" s="124"/>
      <c r="L51" s="116"/>
      <c r="M51" s="116"/>
      <c r="N51" s="116"/>
    </row>
    <row r="52" spans="1:14" s="117" customFormat="1" ht="18" hidden="1" customHeight="1">
      <c r="A52" s="81">
        <v>18</v>
      </c>
      <c r="B52" s="291" t="s">
        <v>54</v>
      </c>
      <c r="C52" s="419"/>
      <c r="D52" s="419"/>
      <c r="E52" s="419"/>
      <c r="F52" s="290">
        <f>+'Ekamut-caxs'!D52</f>
        <v>0</v>
      </c>
      <c r="G52" s="406"/>
      <c r="H52" s="415" t="str">
        <f t="shared" si="1"/>
        <v/>
      </c>
      <c r="I52" s="415" t="str">
        <f t="shared" si="1"/>
        <v/>
      </c>
      <c r="J52" s="415" t="str">
        <f t="shared" si="1"/>
        <v/>
      </c>
      <c r="K52" s="124"/>
      <c r="L52" s="116"/>
      <c r="M52" s="116"/>
      <c r="N52" s="116"/>
    </row>
    <row r="53" spans="1:14" s="90" customFormat="1" ht="18" hidden="1" customHeight="1">
      <c r="A53" s="81">
        <v>19</v>
      </c>
      <c r="B53" s="291" t="s">
        <v>46</v>
      </c>
      <c r="C53" s="419"/>
      <c r="D53" s="419"/>
      <c r="E53" s="419"/>
      <c r="F53" s="290">
        <f>+'Ekamut-caxs'!D53</f>
        <v>0</v>
      </c>
      <c r="G53" s="413"/>
      <c r="H53" s="415" t="str">
        <f t="shared" si="1"/>
        <v/>
      </c>
      <c r="I53" s="415" t="str">
        <f t="shared" si="1"/>
        <v/>
      </c>
      <c r="J53" s="415" t="str">
        <f t="shared" si="1"/>
        <v/>
      </c>
      <c r="K53" s="74"/>
      <c r="L53" s="89"/>
      <c r="M53" s="89"/>
      <c r="N53" s="89"/>
    </row>
    <row r="54" spans="1:14" s="90" customFormat="1" ht="18.75" customHeight="1">
      <c r="A54" s="81">
        <v>11</v>
      </c>
      <c r="B54" s="291" t="s">
        <v>76</v>
      </c>
      <c r="C54" s="419"/>
      <c r="D54" s="419">
        <v>10</v>
      </c>
      <c r="E54" s="419">
        <v>10</v>
      </c>
      <c r="F54" s="290">
        <f>+'Ekamut-caxs'!D54</f>
        <v>19</v>
      </c>
      <c r="G54" s="413"/>
      <c r="H54" s="415" t="str">
        <f t="shared" si="1"/>
        <v/>
      </c>
      <c r="I54" s="415" t="str">
        <f t="shared" si="1"/>
        <v/>
      </c>
      <c r="J54" s="415" t="str">
        <f t="shared" si="1"/>
        <v/>
      </c>
      <c r="K54" s="74"/>
      <c r="L54" s="89"/>
      <c r="M54" s="89"/>
      <c r="N54" s="89"/>
    </row>
    <row r="55" spans="1:14" s="90" customFormat="1" ht="18" customHeight="1">
      <c r="A55" s="81">
        <v>12</v>
      </c>
      <c r="B55" s="291" t="s">
        <v>77</v>
      </c>
      <c r="C55" s="419"/>
      <c r="D55" s="419"/>
      <c r="E55" s="419"/>
      <c r="F55" s="290">
        <f>+'Ekamut-caxs'!D55</f>
        <v>95</v>
      </c>
      <c r="G55" s="412"/>
      <c r="H55" s="415" t="str">
        <f t="shared" si="1"/>
        <v/>
      </c>
      <c r="I55" s="415" t="str">
        <f t="shared" si="1"/>
        <v/>
      </c>
      <c r="J55" s="415" t="str">
        <f t="shared" si="1"/>
        <v/>
      </c>
      <c r="K55" s="74"/>
      <c r="L55" s="89"/>
      <c r="M55" s="89"/>
      <c r="N55" s="89"/>
    </row>
    <row r="56" spans="1:14" s="90" customFormat="1" ht="18" customHeight="1">
      <c r="A56" s="81">
        <v>13</v>
      </c>
      <c r="B56" s="291" t="s">
        <v>47</v>
      </c>
      <c r="C56" s="419"/>
      <c r="D56" s="419"/>
      <c r="E56" s="419"/>
      <c r="F56" s="290">
        <f>+'Ekamut-caxs'!D56</f>
        <v>3</v>
      </c>
      <c r="G56" s="413"/>
      <c r="H56" s="415" t="str">
        <f t="shared" si="1"/>
        <v/>
      </c>
      <c r="I56" s="415" t="str">
        <f t="shared" si="1"/>
        <v/>
      </c>
      <c r="J56" s="415" t="str">
        <f t="shared" si="1"/>
        <v/>
      </c>
      <c r="K56" s="74"/>
      <c r="L56" s="89"/>
      <c r="M56" s="89"/>
      <c r="N56" s="89"/>
    </row>
    <row r="57" spans="1:14" s="90" customFormat="1" ht="18" hidden="1" customHeight="1">
      <c r="A57" s="81">
        <v>23</v>
      </c>
      <c r="B57" s="291" t="s">
        <v>121</v>
      </c>
      <c r="C57" s="419"/>
      <c r="D57" s="419"/>
      <c r="E57" s="419"/>
      <c r="F57" s="290">
        <f>+'Ekamut-caxs'!D57</f>
        <v>0</v>
      </c>
      <c r="G57" s="413"/>
      <c r="H57" s="415" t="str">
        <f t="shared" si="1"/>
        <v/>
      </c>
      <c r="I57" s="415" t="str">
        <f t="shared" si="1"/>
        <v/>
      </c>
      <c r="J57" s="415" t="str">
        <f t="shared" si="1"/>
        <v/>
      </c>
      <c r="K57" s="74"/>
      <c r="L57" s="89"/>
      <c r="M57" s="89"/>
      <c r="N57" s="89"/>
    </row>
    <row r="58" spans="1:14" s="90" customFormat="1" ht="18" hidden="1" customHeight="1">
      <c r="A58" s="81">
        <v>24</v>
      </c>
      <c r="B58" s="291" t="s">
        <v>48</v>
      </c>
      <c r="C58" s="419"/>
      <c r="D58" s="419"/>
      <c r="E58" s="419"/>
      <c r="F58" s="290">
        <f>+'Ekamut-caxs'!D58</f>
        <v>0</v>
      </c>
      <c r="G58" s="413"/>
      <c r="H58" s="415" t="str">
        <f t="shared" si="1"/>
        <v/>
      </c>
      <c r="I58" s="415" t="str">
        <f t="shared" si="1"/>
        <v/>
      </c>
      <c r="J58" s="415" t="str">
        <f t="shared" si="1"/>
        <v/>
      </c>
      <c r="K58" s="74"/>
      <c r="L58" s="89"/>
      <c r="M58" s="89"/>
      <c r="N58" s="89"/>
    </row>
    <row r="59" spans="1:14" s="90" customFormat="1" ht="18" hidden="1" customHeight="1">
      <c r="A59" s="81">
        <v>25</v>
      </c>
      <c r="B59" s="291" t="s">
        <v>64</v>
      </c>
      <c r="C59" s="419"/>
      <c r="D59" s="419"/>
      <c r="E59" s="419"/>
      <c r="F59" s="290">
        <f>+'Ekamut-caxs'!D59</f>
        <v>0</v>
      </c>
      <c r="G59" s="413"/>
      <c r="H59" s="415" t="str">
        <f t="shared" si="1"/>
        <v/>
      </c>
      <c r="I59" s="415" t="str">
        <f t="shared" si="1"/>
        <v/>
      </c>
      <c r="J59" s="415" t="str">
        <f t="shared" si="1"/>
        <v/>
      </c>
      <c r="K59" s="74"/>
      <c r="L59" s="89"/>
      <c r="M59" s="89"/>
      <c r="N59" s="89"/>
    </row>
    <row r="60" spans="1:14" s="90" customFormat="1" ht="18" hidden="1" customHeight="1">
      <c r="A60" s="81">
        <v>26</v>
      </c>
      <c r="B60" s="308" t="s">
        <v>190</v>
      </c>
      <c r="C60" s="419"/>
      <c r="D60" s="419"/>
      <c r="E60" s="419"/>
      <c r="F60" s="290">
        <f>+'Ekamut-caxs'!D60</f>
        <v>0</v>
      </c>
      <c r="G60" s="413"/>
      <c r="H60" s="415" t="str">
        <f t="shared" si="1"/>
        <v/>
      </c>
      <c r="I60" s="415" t="str">
        <f t="shared" si="1"/>
        <v/>
      </c>
      <c r="J60" s="415" t="str">
        <f t="shared" si="1"/>
        <v/>
      </c>
      <c r="K60" s="74"/>
      <c r="L60" s="89"/>
      <c r="M60" s="89"/>
      <c r="N60" s="89"/>
    </row>
    <row r="61" spans="1:14" s="90" customFormat="1" ht="18" hidden="1" customHeight="1">
      <c r="A61" s="81">
        <v>27</v>
      </c>
      <c r="B61" s="291" t="s">
        <v>78</v>
      </c>
      <c r="C61" s="419"/>
      <c r="D61" s="419"/>
      <c r="E61" s="419"/>
      <c r="F61" s="290">
        <f>+'Ekamut-caxs'!D61</f>
        <v>0</v>
      </c>
      <c r="G61" s="413"/>
      <c r="H61" s="415" t="str">
        <f t="shared" si="1"/>
        <v/>
      </c>
      <c r="I61" s="415" t="str">
        <f t="shared" si="1"/>
        <v/>
      </c>
      <c r="J61" s="415" t="str">
        <f t="shared" si="1"/>
        <v/>
      </c>
      <c r="K61" s="74"/>
      <c r="L61" s="89"/>
      <c r="M61" s="89"/>
      <c r="N61" s="89"/>
    </row>
    <row r="62" spans="1:14" s="90" customFormat="1" ht="18" customHeight="1">
      <c r="A62" s="81">
        <v>14</v>
      </c>
      <c r="B62" s="294" t="s">
        <v>237</v>
      </c>
      <c r="C62" s="419"/>
      <c r="D62" s="419"/>
      <c r="E62" s="419"/>
      <c r="F62" s="290">
        <f>+'Ekamut-caxs'!D62</f>
        <v>7.5</v>
      </c>
      <c r="G62" s="413"/>
      <c r="H62" s="415" t="str">
        <f t="shared" si="1"/>
        <v/>
      </c>
      <c r="I62" s="415" t="str">
        <f t="shared" si="1"/>
        <v/>
      </c>
      <c r="J62" s="415" t="str">
        <f t="shared" si="1"/>
        <v/>
      </c>
      <c r="K62" s="74"/>
      <c r="L62" s="89"/>
      <c r="M62" s="89"/>
      <c r="N62" s="89"/>
    </row>
    <row r="63" spans="1:14" s="89" customFormat="1" ht="18" hidden="1" customHeight="1">
      <c r="A63" s="81">
        <v>29</v>
      </c>
      <c r="B63" s="310"/>
      <c r="C63" s="419"/>
      <c r="D63" s="419"/>
      <c r="E63" s="419"/>
      <c r="F63" s="289">
        <f>+'Ekamut-caxs'!D63</f>
        <v>0</v>
      </c>
      <c r="G63" s="413"/>
      <c r="H63" s="493" t="str">
        <f t="shared" si="1"/>
        <v/>
      </c>
      <c r="I63" s="493" t="str">
        <f t="shared" si="1"/>
        <v/>
      </c>
      <c r="J63" s="493" t="str">
        <f t="shared" si="1"/>
        <v/>
      </c>
      <c r="K63" s="74"/>
    </row>
    <row r="64" spans="1:14" s="89" customFormat="1" ht="18" hidden="1" customHeight="1">
      <c r="A64" s="81">
        <v>30</v>
      </c>
      <c r="B64" s="310"/>
      <c r="C64" s="419"/>
      <c r="D64" s="419"/>
      <c r="E64" s="419"/>
      <c r="F64" s="289">
        <f>+'Ekamut-caxs'!D64</f>
        <v>0</v>
      </c>
      <c r="G64" s="517" t="s">
        <v>228</v>
      </c>
      <c r="H64" s="493" t="str">
        <f t="shared" si="1"/>
        <v/>
      </c>
      <c r="I64" s="493" t="str">
        <f t="shared" si="1"/>
        <v/>
      </c>
      <c r="J64" s="493" t="str">
        <f t="shared" si="1"/>
        <v/>
      </c>
      <c r="K64" s="74"/>
    </row>
    <row r="65" spans="1:14" s="118" customFormat="1" ht="22.5" hidden="1" customHeight="1">
      <c r="A65" s="81">
        <v>31</v>
      </c>
      <c r="B65" s="494" t="s">
        <v>36</v>
      </c>
      <c r="C65" s="419">
        <f>SUM(C66:C68)</f>
        <v>0</v>
      </c>
      <c r="D65" s="419">
        <f t="shared" ref="D65" si="3">SUM(D66:D68)</f>
        <v>0</v>
      </c>
      <c r="E65" s="419">
        <f>SUM(E66:E68)</f>
        <v>0</v>
      </c>
      <c r="F65" s="289">
        <f>SUM(F66:F68)</f>
        <v>0</v>
      </c>
      <c r="G65" s="517"/>
      <c r="H65" s="493" t="str">
        <f t="shared" si="1"/>
        <v/>
      </c>
      <c r="I65" s="493" t="str">
        <f t="shared" si="1"/>
        <v/>
      </c>
      <c r="J65" s="493" t="str">
        <f t="shared" si="1"/>
        <v/>
      </c>
      <c r="K65" s="111"/>
    </row>
    <row r="66" spans="1:14" ht="19.5" hidden="1" customHeight="1">
      <c r="A66" s="16">
        <v>31.1</v>
      </c>
      <c r="B66" s="122" t="s">
        <v>37</v>
      </c>
      <c r="C66" s="276"/>
      <c r="D66" s="276"/>
      <c r="E66" s="276"/>
      <c r="F66" s="276"/>
      <c r="G66" s="411"/>
      <c r="H66" s="415" t="str">
        <f t="shared" si="1"/>
        <v/>
      </c>
      <c r="I66" s="415" t="str">
        <f t="shared" si="1"/>
        <v/>
      </c>
      <c r="J66" s="415" t="str">
        <f t="shared" si="1"/>
        <v/>
      </c>
    </row>
    <row r="67" spans="1:14" ht="19.5" hidden="1" customHeight="1">
      <c r="A67" s="16">
        <v>31.2</v>
      </c>
      <c r="B67" s="122" t="s">
        <v>50</v>
      </c>
      <c r="C67" s="276"/>
      <c r="D67" s="276"/>
      <c r="E67" s="276"/>
      <c r="F67" s="276"/>
      <c r="G67" s="411"/>
      <c r="H67" s="415" t="str">
        <f t="shared" si="1"/>
        <v/>
      </c>
      <c r="I67" s="415" t="str">
        <f t="shared" si="1"/>
        <v/>
      </c>
      <c r="J67" s="415" t="str">
        <f t="shared" si="1"/>
        <v/>
      </c>
    </row>
    <row r="68" spans="1:14" ht="19.5" hidden="1" customHeight="1">
      <c r="A68" s="16">
        <v>31.3</v>
      </c>
      <c r="B68" s="122" t="s">
        <v>85</v>
      </c>
      <c r="C68" s="276"/>
      <c r="D68" s="276"/>
      <c r="E68" s="276"/>
      <c r="F68" s="276">
        <f>+'Ekamut-caxs'!D67</f>
        <v>0</v>
      </c>
      <c r="G68" s="411"/>
      <c r="H68" s="415" t="str">
        <f t="shared" si="1"/>
        <v/>
      </c>
      <c r="I68" s="415" t="str">
        <f t="shared" si="1"/>
        <v/>
      </c>
      <c r="J68" s="415" t="str">
        <f t="shared" si="1"/>
        <v/>
      </c>
    </row>
    <row r="69" spans="1:14" s="119" customFormat="1" ht="18" customHeight="1">
      <c r="A69" s="91">
        <v>15</v>
      </c>
      <c r="B69" s="296" t="s">
        <v>38</v>
      </c>
      <c r="C69" s="418">
        <f>+F69</f>
        <v>100.60000000000002</v>
      </c>
      <c r="D69" s="418">
        <f>+F69</f>
        <v>100.60000000000002</v>
      </c>
      <c r="E69" s="418">
        <f>+F69</f>
        <v>100.60000000000002</v>
      </c>
      <c r="F69" s="290">
        <f>+'Deb. ev kreditor'!D59-'Deb. ev kreditor'!D54</f>
        <v>100.60000000000002</v>
      </c>
      <c r="G69" s="410"/>
      <c r="H69" s="415" t="str">
        <f t="shared" si="1"/>
        <v/>
      </c>
      <c r="I69" s="415" t="str">
        <f t="shared" si="1"/>
        <v/>
      </c>
      <c r="J69" s="415" t="str">
        <f t="shared" si="1"/>
        <v/>
      </c>
      <c r="K69" s="111"/>
      <c r="L69" s="118"/>
      <c r="M69" s="118"/>
      <c r="N69" s="118"/>
    </row>
    <row r="70" spans="1:14" s="119" customFormat="1" ht="16.5" hidden="1" customHeight="1">
      <c r="A70" s="91">
        <v>33</v>
      </c>
      <c r="B70" s="297" t="s">
        <v>86</v>
      </c>
      <c r="C70" s="419"/>
      <c r="D70" s="419"/>
      <c r="E70" s="419"/>
      <c r="F70" s="289"/>
      <c r="G70" s="521" t="s">
        <v>197</v>
      </c>
      <c r="H70" s="415" t="str">
        <f t="shared" si="1"/>
        <v/>
      </c>
      <c r="I70" s="415" t="str">
        <f t="shared" si="1"/>
        <v/>
      </c>
      <c r="J70" s="415" t="str">
        <f t="shared" si="1"/>
        <v/>
      </c>
      <c r="K70" s="111"/>
      <c r="L70" s="118"/>
      <c r="M70" s="118"/>
      <c r="N70" s="118"/>
    </row>
    <row r="71" spans="1:14" s="102" customFormat="1" ht="22.8" customHeight="1">
      <c r="A71" s="47" t="s">
        <v>57</v>
      </c>
      <c r="B71" s="105" t="s">
        <v>60</v>
      </c>
      <c r="C71" s="298">
        <f t="shared" ref="C71:E71" si="4">C72+C80</f>
        <v>0</v>
      </c>
      <c r="D71" s="298">
        <f t="shared" si="4"/>
        <v>100</v>
      </c>
      <c r="E71" s="298">
        <f t="shared" si="4"/>
        <v>100</v>
      </c>
      <c r="F71" s="298">
        <f>F72+F80</f>
        <v>100</v>
      </c>
      <c r="G71" s="521"/>
      <c r="H71" s="415" t="str">
        <f t="shared" si="1"/>
        <v/>
      </c>
      <c r="I71" s="415" t="str">
        <f t="shared" si="1"/>
        <v/>
      </c>
      <c r="J71" s="415" t="str">
        <f t="shared" si="1"/>
        <v/>
      </c>
      <c r="K71" s="126"/>
      <c r="L71" s="101"/>
      <c r="M71" s="101"/>
      <c r="N71" s="101"/>
    </row>
    <row r="72" spans="1:14" s="117" customFormat="1" ht="24" customHeight="1">
      <c r="A72" s="91">
        <v>1</v>
      </c>
      <c r="B72" s="299" t="s">
        <v>90</v>
      </c>
      <c r="C72" s="290">
        <f t="shared" ref="C72:E72" si="5">SUM(C73:C79)</f>
        <v>0</v>
      </c>
      <c r="D72" s="290">
        <f t="shared" si="5"/>
        <v>100</v>
      </c>
      <c r="E72" s="290">
        <f t="shared" si="5"/>
        <v>100</v>
      </c>
      <c r="F72" s="290">
        <f>SUM(F73:F79)</f>
        <v>100</v>
      </c>
      <c r="G72" s="406"/>
      <c r="H72" s="415" t="str">
        <f t="shared" si="1"/>
        <v/>
      </c>
      <c r="I72" s="415" t="str">
        <f t="shared" si="1"/>
        <v/>
      </c>
      <c r="J72" s="415" t="str">
        <f t="shared" si="1"/>
        <v/>
      </c>
      <c r="K72" s="124"/>
      <c r="L72" s="116"/>
      <c r="M72" s="116"/>
      <c r="N72" s="116"/>
    </row>
    <row r="73" spans="1:14" s="117" customFormat="1" ht="17.25" hidden="1" customHeight="1">
      <c r="A73" s="91">
        <v>1.1000000000000001</v>
      </c>
      <c r="B73" s="300" t="s">
        <v>87</v>
      </c>
      <c r="C73" s="419"/>
      <c r="D73" s="419"/>
      <c r="E73" s="419"/>
      <c r="F73" s="289"/>
      <c r="G73" s="406"/>
      <c r="H73" s="415" t="str">
        <f t="shared" si="1"/>
        <v/>
      </c>
      <c r="I73" s="415" t="str">
        <f t="shared" si="1"/>
        <v/>
      </c>
      <c r="J73" s="415" t="str">
        <f t="shared" si="1"/>
        <v/>
      </c>
      <c r="K73" s="124"/>
      <c r="L73" s="116"/>
      <c r="M73" s="116"/>
      <c r="N73" s="116"/>
    </row>
    <row r="74" spans="1:14" s="117" customFormat="1" ht="17.25" customHeight="1">
      <c r="A74" s="91">
        <v>1.1000000000000001</v>
      </c>
      <c r="B74" s="300" t="s">
        <v>88</v>
      </c>
      <c r="C74" s="419"/>
      <c r="D74" s="419">
        <v>100</v>
      </c>
      <c r="E74" s="419">
        <v>100</v>
      </c>
      <c r="F74" s="289">
        <v>100</v>
      </c>
      <c r="G74" s="406"/>
      <c r="H74" s="415" t="str">
        <f t="shared" si="1"/>
        <v/>
      </c>
      <c r="I74" s="415" t="str">
        <f t="shared" si="1"/>
        <v/>
      </c>
      <c r="J74" s="415" t="str">
        <f t="shared" si="1"/>
        <v/>
      </c>
      <c r="K74" s="124"/>
      <c r="L74" s="116"/>
      <c r="M74" s="116"/>
      <c r="N74" s="116"/>
    </row>
    <row r="75" spans="1:14" s="117" customFormat="1" ht="18" hidden="1" customHeight="1">
      <c r="A75" s="91">
        <v>1.3</v>
      </c>
      <c r="B75" s="300" t="s">
        <v>89</v>
      </c>
      <c r="C75" s="419"/>
      <c r="D75" s="419"/>
      <c r="E75" s="419"/>
      <c r="F75" s="289"/>
      <c r="G75" s="406"/>
      <c r="H75" s="415" t="str">
        <f t="shared" si="1"/>
        <v/>
      </c>
      <c r="I75" s="415" t="str">
        <f t="shared" si="1"/>
        <v/>
      </c>
      <c r="J75" s="415" t="str">
        <f t="shared" si="1"/>
        <v/>
      </c>
      <c r="K75" s="124"/>
      <c r="L75" s="116"/>
      <c r="M75" s="116"/>
      <c r="N75" s="116"/>
    </row>
    <row r="76" spans="1:14" s="117" customFormat="1" ht="18" hidden="1" customHeight="1">
      <c r="A76" s="91">
        <v>1.4</v>
      </c>
      <c r="B76" s="300" t="s">
        <v>191</v>
      </c>
      <c r="C76" s="419"/>
      <c r="D76" s="419"/>
      <c r="E76" s="419"/>
      <c r="F76" s="289"/>
      <c r="G76" s="406"/>
      <c r="H76" s="415" t="str">
        <f t="shared" si="1"/>
        <v/>
      </c>
      <c r="I76" s="415" t="str">
        <f t="shared" si="1"/>
        <v/>
      </c>
      <c r="J76" s="415" t="str">
        <f t="shared" si="1"/>
        <v/>
      </c>
      <c r="K76" s="124"/>
      <c r="L76" s="116"/>
      <c r="M76" s="116"/>
      <c r="N76" s="116"/>
    </row>
    <row r="77" spans="1:14" s="117" customFormat="1" ht="17.25" hidden="1" customHeight="1">
      <c r="A77" s="91">
        <v>1.5</v>
      </c>
      <c r="B77" s="300" t="s">
        <v>65</v>
      </c>
      <c r="C77" s="419"/>
      <c r="D77" s="419"/>
      <c r="E77" s="419"/>
      <c r="F77" s="289"/>
      <c r="G77" s="406"/>
      <c r="H77" s="415" t="str">
        <f t="shared" si="1"/>
        <v/>
      </c>
      <c r="I77" s="415" t="str">
        <f t="shared" si="1"/>
        <v/>
      </c>
      <c r="J77" s="415" t="str">
        <f t="shared" si="1"/>
        <v/>
      </c>
      <c r="K77" s="124"/>
      <c r="L77" s="116"/>
      <c r="M77" s="116"/>
      <c r="N77" s="116"/>
    </row>
    <row r="78" spans="1:14" s="117" customFormat="1" ht="19.5" hidden="1" customHeight="1">
      <c r="A78" s="91">
        <v>1.2</v>
      </c>
      <c r="B78" s="301" t="s">
        <v>66</v>
      </c>
      <c r="C78" s="419"/>
      <c r="D78" s="419"/>
      <c r="E78" s="419"/>
      <c r="F78" s="289"/>
      <c r="G78" s="406"/>
      <c r="H78" s="415" t="str">
        <f t="shared" si="1"/>
        <v/>
      </c>
      <c r="I78" s="415" t="str">
        <f t="shared" si="1"/>
        <v/>
      </c>
      <c r="J78" s="415" t="str">
        <f t="shared" si="1"/>
        <v/>
      </c>
      <c r="K78" s="124"/>
      <c r="L78" s="116"/>
      <c r="M78" s="116"/>
      <c r="N78" s="116"/>
    </row>
    <row r="79" spans="1:14" s="117" customFormat="1" ht="27" hidden="1" customHeight="1">
      <c r="A79" s="91">
        <v>1.7</v>
      </c>
      <c r="B79" s="301" t="s">
        <v>257</v>
      </c>
      <c r="C79" s="419">
        <v>0</v>
      </c>
      <c r="D79" s="419"/>
      <c r="E79" s="419"/>
      <c r="F79" s="289"/>
      <c r="G79" s="517" t="s">
        <v>192</v>
      </c>
      <c r="H79" s="415" t="str">
        <f t="shared" si="1"/>
        <v/>
      </c>
      <c r="I79" s="415" t="str">
        <f t="shared" si="1"/>
        <v/>
      </c>
      <c r="J79" s="415" t="str">
        <f t="shared" si="1"/>
        <v/>
      </c>
      <c r="K79" s="124"/>
      <c r="L79" s="116"/>
      <c r="M79" s="116"/>
      <c r="N79" s="116"/>
    </row>
    <row r="80" spans="1:14" s="117" customFormat="1" ht="29.25" hidden="1" customHeight="1">
      <c r="A80" s="91">
        <v>2</v>
      </c>
      <c r="B80" s="299" t="s">
        <v>91</v>
      </c>
      <c r="C80" s="418">
        <f t="shared" ref="C80:E80" si="6">SUM(C81:C83)</f>
        <v>0</v>
      </c>
      <c r="D80" s="418">
        <f t="shared" si="6"/>
        <v>0</v>
      </c>
      <c r="E80" s="418">
        <f t="shared" si="6"/>
        <v>0</v>
      </c>
      <c r="F80" s="290">
        <f>SUM(F81:F83)</f>
        <v>0</v>
      </c>
      <c r="G80" s="517"/>
      <c r="H80" s="415" t="str">
        <f t="shared" si="1"/>
        <v/>
      </c>
      <c r="I80" s="415" t="str">
        <f t="shared" si="1"/>
        <v/>
      </c>
      <c r="J80" s="415" t="str">
        <f t="shared" si="1"/>
        <v/>
      </c>
      <c r="K80" s="124"/>
      <c r="L80" s="116"/>
      <c r="M80" s="116"/>
      <c r="N80" s="116"/>
    </row>
    <row r="81" spans="1:14" s="117" customFormat="1" ht="29.25" hidden="1" customHeight="1">
      <c r="A81" s="91">
        <v>2.1</v>
      </c>
      <c r="B81" s="299" t="s">
        <v>62</v>
      </c>
      <c r="C81" s="419"/>
      <c r="D81" s="419"/>
      <c r="E81" s="419"/>
      <c r="F81" s="289"/>
      <c r="G81" s="406"/>
      <c r="H81" s="415" t="str">
        <f t="shared" si="1"/>
        <v/>
      </c>
      <c r="I81" s="415" t="str">
        <f t="shared" si="1"/>
        <v/>
      </c>
      <c r="J81" s="415" t="str">
        <f t="shared" si="1"/>
        <v/>
      </c>
      <c r="K81" s="124"/>
      <c r="L81" s="116"/>
      <c r="M81" s="116"/>
      <c r="N81" s="116"/>
    </row>
    <row r="82" spans="1:14" s="117" customFormat="1" ht="30.75" hidden="1" customHeight="1">
      <c r="A82" s="91">
        <v>2.2000000000000002</v>
      </c>
      <c r="B82" s="311" t="s">
        <v>61</v>
      </c>
      <c r="C82" s="419"/>
      <c r="D82" s="419"/>
      <c r="E82" s="419"/>
      <c r="F82" s="289"/>
      <c r="G82" s="406"/>
      <c r="H82" s="415" t="str">
        <f t="shared" si="1"/>
        <v/>
      </c>
      <c r="I82" s="415" t="str">
        <f t="shared" si="1"/>
        <v/>
      </c>
      <c r="J82" s="415" t="str">
        <f t="shared" si="1"/>
        <v/>
      </c>
      <c r="K82" s="124"/>
      <c r="L82" s="116"/>
      <c r="M82" s="116"/>
      <c r="N82" s="116"/>
    </row>
    <row r="83" spans="1:14" s="117" customFormat="1" ht="30.75" hidden="1" customHeight="1">
      <c r="A83" s="91">
        <v>2.2999999999999998</v>
      </c>
      <c r="B83" s="299" t="s">
        <v>51</v>
      </c>
      <c r="C83" s="419"/>
      <c r="D83" s="419"/>
      <c r="E83" s="419"/>
      <c r="F83" s="289"/>
      <c r="G83" s="406"/>
      <c r="H83" s="415" t="str">
        <f t="shared" si="1"/>
        <v/>
      </c>
      <c r="I83" s="415" t="str">
        <f t="shared" si="1"/>
        <v/>
      </c>
      <c r="J83" s="415" t="str">
        <f t="shared" si="1"/>
        <v/>
      </c>
      <c r="K83" s="124"/>
      <c r="L83" s="116"/>
      <c r="M83" s="116"/>
      <c r="N83" s="116"/>
    </row>
    <row r="84" spans="1:14" s="117" customFormat="1" ht="31.5" hidden="1" customHeight="1">
      <c r="A84" s="91">
        <v>1.2</v>
      </c>
      <c r="B84" s="299"/>
      <c r="C84" s="419"/>
      <c r="D84" s="419"/>
      <c r="E84" s="419"/>
      <c r="F84" s="289">
        <v>100</v>
      </c>
      <c r="G84" s="406"/>
      <c r="H84" s="415"/>
      <c r="I84" s="415"/>
      <c r="J84" s="415"/>
      <c r="K84" s="124"/>
      <c r="L84" s="116"/>
      <c r="M84" s="116"/>
      <c r="N84" s="116"/>
    </row>
    <row r="85" spans="1:14" s="102" customFormat="1" ht="37.5" hidden="1" customHeight="1">
      <c r="A85" s="47" t="s">
        <v>58</v>
      </c>
      <c r="B85" s="15" t="s">
        <v>131</v>
      </c>
      <c r="C85" s="298">
        <f>SUM(C86:C87)</f>
        <v>0</v>
      </c>
      <c r="D85" s="298">
        <f t="shared" ref="D85:E85" si="7">SUM(D86:D87)</f>
        <v>0</v>
      </c>
      <c r="E85" s="298">
        <f t="shared" si="7"/>
        <v>0</v>
      </c>
      <c r="F85" s="298">
        <f>SUM(F86:F87)</f>
        <v>0</v>
      </c>
      <c r="G85" s="414"/>
      <c r="H85" s="415" t="str">
        <f t="shared" si="1"/>
        <v/>
      </c>
      <c r="I85" s="415" t="str">
        <f t="shared" si="1"/>
        <v/>
      </c>
      <c r="J85" s="415" t="str">
        <f t="shared" si="1"/>
        <v/>
      </c>
      <c r="K85" s="126"/>
      <c r="L85" s="101"/>
      <c r="M85" s="101"/>
      <c r="N85" s="101"/>
    </row>
    <row r="86" spans="1:14" s="117" customFormat="1" ht="21" hidden="1" customHeight="1">
      <c r="A86" s="91">
        <v>1</v>
      </c>
      <c r="B86" s="294" t="s">
        <v>199</v>
      </c>
      <c r="C86" s="419"/>
      <c r="D86" s="419"/>
      <c r="E86" s="419"/>
      <c r="F86" s="289"/>
      <c r="G86" s="406"/>
      <c r="H86" s="415" t="str">
        <f t="shared" si="1"/>
        <v/>
      </c>
      <c r="I86" s="415" t="str">
        <f t="shared" si="1"/>
        <v/>
      </c>
      <c r="J86" s="415" t="str">
        <f t="shared" si="1"/>
        <v/>
      </c>
      <c r="K86" s="124"/>
      <c r="L86" s="116"/>
      <c r="M86" s="116"/>
      <c r="N86" s="116"/>
    </row>
    <row r="87" spans="1:14" s="116" customFormat="1" ht="18.75" hidden="1" customHeight="1">
      <c r="A87" s="91">
        <v>2</v>
      </c>
      <c r="B87" s="294"/>
      <c r="C87" s="419"/>
      <c r="D87" s="419"/>
      <c r="E87" s="419"/>
      <c r="F87" s="289"/>
      <c r="G87" s="404"/>
      <c r="H87" s="493" t="str">
        <f t="shared" si="1"/>
        <v/>
      </c>
      <c r="I87" s="493" t="str">
        <f t="shared" si="1"/>
        <v/>
      </c>
      <c r="J87" s="493" t="str">
        <f t="shared" si="1"/>
        <v/>
      </c>
      <c r="K87" s="124"/>
    </row>
    <row r="88" spans="1:14" s="121" customFormat="1" ht="39" customHeight="1">
      <c r="A88" s="14" t="s">
        <v>39</v>
      </c>
      <c r="B88" s="15" t="s">
        <v>40</v>
      </c>
      <c r="C88" s="298">
        <f>C13+C14-C28</f>
        <v>0.8000000000001819</v>
      </c>
      <c r="D88" s="298">
        <f>D13+D14-D28</f>
        <v>0.1000000000003638</v>
      </c>
      <c r="E88" s="298">
        <f>E13+E14-E28</f>
        <v>9.9999999999454303E-2</v>
      </c>
      <c r="F88" s="298">
        <f>F13+F14-F28</f>
        <v>238.29999999999927</v>
      </c>
      <c r="G88" s="417"/>
      <c r="H88" s="415">
        <f>IF((D88-C88)&lt;0, (0),"")</f>
        <v>0</v>
      </c>
      <c r="I88" s="415">
        <f t="shared" ref="I88" si="8">IF((E88-D88)&lt;0, (0),"")</f>
        <v>0</v>
      </c>
      <c r="J88" s="415" t="str">
        <f t="shared" ref="J88" si="9">IF((F88-E88)&lt;0, (0),"")</f>
        <v/>
      </c>
      <c r="K88" s="269"/>
      <c r="L88" s="120"/>
      <c r="M88" s="120"/>
      <c r="N88" s="120"/>
    </row>
    <row r="89" spans="1:14" s="102" customFormat="1" ht="45" customHeight="1">
      <c r="A89" s="108"/>
      <c r="B89" s="109"/>
      <c r="C89" s="109"/>
      <c r="D89" s="109"/>
      <c r="E89" s="109"/>
      <c r="G89" s="322"/>
      <c r="H89" s="416"/>
      <c r="I89" s="416"/>
      <c r="J89" s="416"/>
      <c r="K89" s="126"/>
      <c r="L89" s="101"/>
      <c r="M89" s="101"/>
      <c r="N89" s="101"/>
    </row>
    <row r="90" spans="1:14" s="7" customFormat="1" ht="21.75" hidden="1" customHeight="1">
      <c r="B90" s="20" t="s">
        <v>2</v>
      </c>
      <c r="C90" s="20"/>
      <c r="D90" s="20"/>
      <c r="E90" s="518" t="str">
        <f>+'Ekamut-caxs'!D71</f>
        <v>Ս.Խաչատրյան</v>
      </c>
      <c r="F90" s="518"/>
      <c r="G90" s="205"/>
      <c r="H90" s="416"/>
      <c r="I90" s="416"/>
      <c r="J90" s="416"/>
      <c r="K90" s="51"/>
      <c r="L90" s="6"/>
      <c r="M90" s="6"/>
      <c r="N90" s="6"/>
    </row>
    <row r="91" spans="1:14" s="3" customFormat="1" ht="13.5" hidden="1" customHeight="1">
      <c r="A91" s="7"/>
      <c r="B91" s="7" t="s">
        <v>4</v>
      </c>
      <c r="C91" s="7"/>
      <c r="D91" s="7"/>
      <c r="E91" s="516" t="s">
        <v>95</v>
      </c>
      <c r="F91" s="516"/>
      <c r="G91" s="206"/>
      <c r="H91" s="416"/>
      <c r="I91" s="416"/>
      <c r="J91" s="416"/>
      <c r="K91" s="112"/>
      <c r="L91" s="2"/>
      <c r="M91" s="2"/>
      <c r="N91" s="2"/>
    </row>
    <row r="92" spans="1:14" s="3" customFormat="1" ht="22.5" hidden="1" customHeight="1">
      <c r="B92" s="19" t="s">
        <v>6</v>
      </c>
      <c r="C92" s="19"/>
      <c r="D92" s="19"/>
      <c r="E92" s="519" t="str">
        <f>+'Ekamut-caxs'!D73</f>
        <v>Պ.Պողոսյան</v>
      </c>
      <c r="F92" s="519"/>
      <c r="G92" s="265"/>
      <c r="H92" s="416"/>
      <c r="I92" s="416"/>
      <c r="J92" s="416"/>
      <c r="K92" s="112"/>
      <c r="L92" s="2"/>
      <c r="M92" s="2"/>
      <c r="N92" s="2"/>
    </row>
    <row r="93" spans="1:14" s="3" customFormat="1" ht="12" hidden="1" customHeight="1">
      <c r="E93" s="516" t="s">
        <v>95</v>
      </c>
      <c r="F93" s="516"/>
      <c r="G93" s="206"/>
      <c r="H93" s="416"/>
      <c r="I93" s="416"/>
      <c r="J93" s="416"/>
      <c r="K93" s="112"/>
      <c r="L93" s="2"/>
      <c r="M93" s="2"/>
      <c r="N93" s="2"/>
    </row>
    <row r="94" spans="1:14" s="3" customFormat="1" hidden="1">
      <c r="C94" s="8" t="s">
        <v>169</v>
      </c>
      <c r="D94" s="8"/>
      <c r="E94" s="8"/>
      <c r="F94" s="103"/>
      <c r="G94" s="323"/>
      <c r="H94" s="416"/>
      <c r="I94" s="416"/>
      <c r="J94" s="416"/>
      <c r="K94" s="112"/>
      <c r="L94" s="2"/>
      <c r="M94" s="2"/>
      <c r="N94" s="2"/>
    </row>
    <row r="95" spans="1:14" s="507" customFormat="1" ht="103.2" customHeight="1">
      <c r="A95" s="514" t="s">
        <v>262</v>
      </c>
      <c r="B95" s="514"/>
      <c r="C95" s="506"/>
      <c r="E95" s="509"/>
      <c r="F95" s="510" t="s">
        <v>263</v>
      </c>
    </row>
    <row r="96" spans="1:14" s="103" customFormat="1" ht="18">
      <c r="G96" s="207"/>
      <c r="H96" s="101"/>
      <c r="I96" s="101"/>
      <c r="J96" s="101"/>
      <c r="K96" s="112"/>
    </row>
    <row r="97" spans="7:11" s="103" customFormat="1" ht="18">
      <c r="G97" s="207"/>
      <c r="H97" s="101"/>
      <c r="I97" s="101"/>
      <c r="J97" s="101"/>
      <c r="K97" s="112"/>
    </row>
    <row r="98" spans="7:11" s="103" customFormat="1" ht="17.399999999999999">
      <c r="G98" s="131"/>
      <c r="H98" s="97"/>
      <c r="I98" s="97"/>
      <c r="J98" s="97"/>
      <c r="K98" s="112"/>
    </row>
    <row r="99" spans="7:11" s="103" customFormat="1" ht="17.399999999999999">
      <c r="G99" s="131"/>
      <c r="H99" s="97"/>
      <c r="I99" s="97"/>
      <c r="J99" s="97"/>
      <c r="K99" s="112"/>
    </row>
    <row r="100" spans="7:11" s="103" customFormat="1" ht="17.399999999999999">
      <c r="G100" s="131"/>
      <c r="H100" s="97"/>
      <c r="I100" s="97"/>
      <c r="J100" s="97"/>
      <c r="K100" s="112"/>
    </row>
    <row r="101" spans="7:11" s="103" customFormat="1" ht="17.399999999999999">
      <c r="G101" s="131"/>
      <c r="H101" s="6"/>
      <c r="I101" s="6"/>
      <c r="J101" s="6"/>
      <c r="K101" s="112"/>
    </row>
    <row r="102" spans="7:11" s="103" customFormat="1">
      <c r="G102" s="131"/>
      <c r="H102" s="2"/>
      <c r="I102" s="2"/>
      <c r="J102" s="2"/>
      <c r="K102" s="112"/>
    </row>
    <row r="103" spans="7:11" s="103" customFormat="1">
      <c r="G103" s="131"/>
      <c r="H103" s="2"/>
      <c r="I103" s="2"/>
      <c r="J103" s="2"/>
      <c r="K103" s="112"/>
    </row>
    <row r="104" spans="7:11" s="103" customFormat="1">
      <c r="G104" s="131"/>
      <c r="H104" s="2"/>
      <c r="I104" s="2"/>
      <c r="J104" s="2"/>
      <c r="K104" s="112"/>
    </row>
    <row r="105" spans="7:11" s="103" customFormat="1">
      <c r="G105" s="131"/>
      <c r="H105" s="2"/>
      <c r="I105" s="2"/>
      <c r="J105" s="2"/>
      <c r="K105" s="112"/>
    </row>
    <row r="106" spans="7:11" s="103" customFormat="1">
      <c r="G106" s="131"/>
      <c r="H106" s="2"/>
      <c r="I106" s="2"/>
      <c r="J106" s="2"/>
      <c r="K106" s="112"/>
    </row>
    <row r="107" spans="7:11" s="103" customFormat="1" ht="17.399999999999999">
      <c r="G107" s="131"/>
      <c r="H107" s="57"/>
      <c r="I107" s="57"/>
      <c r="J107" s="279"/>
      <c r="K107" s="112"/>
    </row>
    <row r="108" spans="7:11" s="103" customFormat="1">
      <c r="G108" s="131"/>
      <c r="K108" s="112"/>
    </row>
    <row r="109" spans="7:11" s="103" customFormat="1">
      <c r="G109" s="131"/>
      <c r="K109" s="112"/>
    </row>
    <row r="110" spans="7:11" s="103" customFormat="1">
      <c r="G110" s="131"/>
      <c r="K110" s="112"/>
    </row>
    <row r="111" spans="7:11" s="103" customFormat="1">
      <c r="G111" s="131"/>
      <c r="K111" s="112"/>
    </row>
    <row r="112" spans="7:11" s="103" customFormat="1">
      <c r="G112" s="131"/>
      <c r="K112" s="112"/>
    </row>
    <row r="113" spans="7:11" s="103" customFormat="1">
      <c r="G113" s="131"/>
      <c r="K113" s="112"/>
    </row>
    <row r="114" spans="7:11" s="103" customFormat="1">
      <c r="G114" s="131"/>
      <c r="K114" s="112"/>
    </row>
    <row r="115" spans="7:11" s="103" customFormat="1">
      <c r="G115" s="131"/>
      <c r="K115" s="112"/>
    </row>
    <row r="116" spans="7:11" s="103" customFormat="1">
      <c r="G116" s="131"/>
      <c r="K116" s="112"/>
    </row>
    <row r="117" spans="7:11" s="103" customFormat="1">
      <c r="G117" s="131"/>
      <c r="K117" s="112"/>
    </row>
  </sheetData>
  <sheetProtection formatCells="0" formatColumns="0" formatRows="0" insertColumns="0" insertRows="0" insertHyperlinks="0" deleteColumns="0" deleteRows="0" sort="0" autoFilter="0" pivotTables="0"/>
  <mergeCells count="12">
    <mergeCell ref="A7:F7"/>
    <mergeCell ref="A9:F9"/>
    <mergeCell ref="A8:F8"/>
    <mergeCell ref="G64:G65"/>
    <mergeCell ref="G70:G71"/>
    <mergeCell ref="A95:B95"/>
    <mergeCell ref="E93:F93"/>
    <mergeCell ref="G79:G80"/>
    <mergeCell ref="G26:G27"/>
    <mergeCell ref="E90:F90"/>
    <mergeCell ref="E92:F92"/>
    <mergeCell ref="E91:F91"/>
  </mergeCells>
  <pageMargins left="0.15748031496062992" right="0.19685039370078741" top="0.23622047244094491" bottom="0.23622047244094491" header="0.15748031496062992" footer="0.19685039370078741"/>
  <pageSetup paperSize="9" scale="70" orientation="portrait" r:id="rId1"/>
  <headerFooter alignWithMargins="0"/>
  <ignoredErrors>
    <ignoredError sqref="F88 F54:F55 F34:F36 F31:F32 F22 F28:F29 F38:F42 F80 F71 F46:F52 F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6" zoomScaleSheetLayoutView="100" workbookViewId="0">
      <selection activeCell="F72" activeCellId="1" sqref="C16 F72"/>
    </sheetView>
  </sheetViews>
  <sheetFormatPr defaultColWidth="9.109375" defaultRowHeight="15"/>
  <cols>
    <col min="1" max="1" width="5.88671875" style="26" customWidth="1"/>
    <col min="2" max="2" width="54.44140625" style="22" customWidth="1"/>
    <col min="3" max="3" width="15.44140625" style="22" customWidth="1"/>
    <col min="4" max="4" width="15" style="22" customWidth="1"/>
    <col min="5" max="5" width="12.109375" style="22" customWidth="1"/>
    <col min="6" max="6" width="47.44140625" style="22" customWidth="1"/>
    <col min="7" max="7" width="13.109375" style="21" customWidth="1"/>
    <col min="8" max="18" width="9.109375" style="21"/>
    <col min="19" max="16384" width="9.109375" style="22"/>
  </cols>
  <sheetData>
    <row r="1" spans="1:18" ht="16.5" customHeight="1">
      <c r="A1" s="522" t="s">
        <v>55</v>
      </c>
      <c r="B1" s="522"/>
      <c r="C1" s="522"/>
      <c r="D1" s="522"/>
      <c r="E1" s="522"/>
      <c r="F1" s="522"/>
    </row>
    <row r="2" spans="1:18" s="24" customFormat="1" ht="25.5" customHeight="1">
      <c r="A2" s="512" t="str">
        <f>+'Ekamut-caxs'!A8:D8</f>
        <v xml:space="preserve">«Երևանի Հ.32 գրադարան» ՀՈԱԿ-ի </v>
      </c>
      <c r="B2" s="512"/>
      <c r="C2" s="512"/>
      <c r="D2" s="512"/>
      <c r="E2" s="512"/>
      <c r="F2" s="512"/>
      <c r="G2" s="5"/>
      <c r="H2" s="5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39" customHeight="1">
      <c r="A3" s="525" t="s">
        <v>243</v>
      </c>
      <c r="B3" s="525"/>
      <c r="C3" s="525"/>
      <c r="D3" s="525"/>
      <c r="E3" s="525"/>
      <c r="F3" s="525"/>
      <c r="G3" s="25"/>
      <c r="H3" s="25"/>
      <c r="I3" s="25"/>
    </row>
    <row r="4" spans="1:18" ht="20.25" customHeight="1">
      <c r="F4" s="27" t="s">
        <v>0</v>
      </c>
    </row>
    <row r="5" spans="1:18" ht="75" customHeight="1">
      <c r="A5" s="86" t="s">
        <v>3</v>
      </c>
      <c r="B5" s="87" t="s">
        <v>32</v>
      </c>
      <c r="C5" s="266" t="s">
        <v>205</v>
      </c>
      <c r="D5" s="266" t="s">
        <v>206</v>
      </c>
      <c r="E5" s="88" t="s">
        <v>52</v>
      </c>
      <c r="F5" s="368" t="s">
        <v>207</v>
      </c>
      <c r="G5" s="128" t="s">
        <v>227</v>
      </c>
    </row>
    <row r="6" spans="1:18" s="24" customFormat="1" ht="31.5" customHeight="1">
      <c r="A6" s="84" t="s">
        <v>7</v>
      </c>
      <c r="B6" s="85" t="s">
        <v>125</v>
      </c>
      <c r="C6" s="316">
        <f>SUM(C7:C16,C19:C21)</f>
        <v>8854.4</v>
      </c>
      <c r="D6" s="316">
        <f>SUM(D7:D16,D19:D21)</f>
        <v>10080.199999999999</v>
      </c>
      <c r="E6" s="316">
        <f t="shared" ref="E6:E62" si="0">D6-C6</f>
        <v>1225.7999999999993</v>
      </c>
      <c r="F6" s="373"/>
      <c r="G6" s="82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s="78" customFormat="1" ht="17.25" customHeight="1">
      <c r="A7" s="81">
        <v>1</v>
      </c>
      <c r="B7" s="291" t="s">
        <v>117</v>
      </c>
      <c r="C7" s="303">
        <v>8431.1</v>
      </c>
      <c r="D7" s="304">
        <f>+'Ekamut-caxs'!D12</f>
        <v>9656.9</v>
      </c>
      <c r="E7" s="304">
        <f t="shared" si="0"/>
        <v>1225.7999999999993</v>
      </c>
      <c r="F7" s="303"/>
      <c r="G7" s="76"/>
      <c r="H7" s="76"/>
      <c r="I7" s="77"/>
      <c r="J7" s="77"/>
      <c r="K7" s="77"/>
      <c r="L7" s="77"/>
      <c r="M7" s="77"/>
      <c r="N7" s="77"/>
      <c r="O7" s="77"/>
      <c r="P7" s="77"/>
      <c r="Q7" s="77"/>
      <c r="R7" s="77"/>
    </row>
    <row r="8" spans="1:18" s="78" customFormat="1" ht="37.5" hidden="1" customHeight="1">
      <c r="A8" s="81">
        <v>2</v>
      </c>
      <c r="B8" s="376" t="str">
        <f>+'Ekamut-caxs'!B13</f>
        <v>Սուբսիդիա՝ ազգային, լարային և փողային նվագարանների ուսուցման գծով</v>
      </c>
      <c r="C8" s="303"/>
      <c r="D8" s="304">
        <f>SUM(D9:D10)</f>
        <v>0</v>
      </c>
      <c r="E8" s="304">
        <f>D8-C8</f>
        <v>0</v>
      </c>
      <c r="F8" s="303"/>
      <c r="G8" s="76"/>
      <c r="H8" s="76"/>
      <c r="I8" s="77"/>
      <c r="J8" s="77"/>
      <c r="K8" s="77"/>
      <c r="L8" s="77"/>
      <c r="M8" s="77"/>
      <c r="N8" s="77"/>
      <c r="O8" s="77"/>
      <c r="P8" s="77"/>
      <c r="Q8" s="77"/>
      <c r="R8" s="77"/>
    </row>
    <row r="9" spans="1:18" s="78" customFormat="1" ht="17.399999999999999" hidden="1">
      <c r="A9" s="81">
        <v>2.1</v>
      </c>
      <c r="B9" s="35" t="str">
        <f>+'Ekamut-caxs'!B14</f>
        <v>Պետ.բյուջեից</v>
      </c>
      <c r="C9" s="303"/>
      <c r="D9" s="304">
        <f>+'Ekamut-caxs'!D14</f>
        <v>0</v>
      </c>
      <c r="E9" s="304">
        <f>D9-C9</f>
        <v>0</v>
      </c>
      <c r="F9" s="303"/>
      <c r="G9" s="76"/>
      <c r="H9" s="76"/>
      <c r="I9" s="77"/>
      <c r="J9" s="77"/>
      <c r="K9" s="77"/>
      <c r="L9" s="77"/>
      <c r="M9" s="77"/>
      <c r="N9" s="77"/>
      <c r="O9" s="77"/>
      <c r="P9" s="77"/>
      <c r="Q9" s="77"/>
      <c r="R9" s="77"/>
    </row>
    <row r="10" spans="1:18" s="78" customFormat="1" ht="17.399999999999999" hidden="1">
      <c r="A10" s="81">
        <v>2.2000000000000002</v>
      </c>
      <c r="B10" s="35" t="str">
        <f>+'Ekamut-caxs'!B15</f>
        <v>Երևան քաղաքի բյուջեից</v>
      </c>
      <c r="C10" s="303"/>
      <c r="D10" s="304">
        <f>+'Ekamut-caxs'!D15</f>
        <v>0</v>
      </c>
      <c r="E10" s="304">
        <f>D10-C10</f>
        <v>0</v>
      </c>
      <c r="F10" s="303"/>
      <c r="G10" s="76"/>
      <c r="H10" s="76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spans="1:18" s="78" customFormat="1" ht="18.75" hidden="1" customHeight="1">
      <c r="A11" s="81">
        <v>3</v>
      </c>
      <c r="B11" s="291" t="s">
        <v>8</v>
      </c>
      <c r="C11" s="303"/>
      <c r="D11" s="304">
        <f>+'Ekamut-caxs'!D16</f>
        <v>0</v>
      </c>
      <c r="E11" s="304">
        <f>D11-C11</f>
        <v>0</v>
      </c>
      <c r="F11" s="303"/>
      <c r="G11" s="76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</row>
    <row r="12" spans="1:18" s="78" customFormat="1" ht="18.75" hidden="1" customHeight="1">
      <c r="A12" s="81">
        <v>4</v>
      </c>
      <c r="B12" s="291" t="s">
        <v>63</v>
      </c>
      <c r="C12" s="305"/>
      <c r="D12" s="304">
        <f>+'Ekamut-caxs'!D17</f>
        <v>0</v>
      </c>
      <c r="E12" s="304">
        <f t="shared" si="0"/>
        <v>0</v>
      </c>
      <c r="F12" s="303"/>
      <c r="G12" s="76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</row>
    <row r="13" spans="1:18" s="78" customFormat="1" ht="18.75" hidden="1" customHeight="1">
      <c r="A13" s="81">
        <v>5</v>
      </c>
      <c r="B13" s="184" t="s">
        <v>183</v>
      </c>
      <c r="C13" s="305"/>
      <c r="D13" s="304">
        <f>+'Ekamut-caxs'!D18</f>
        <v>0</v>
      </c>
      <c r="E13" s="304">
        <f t="shared" si="0"/>
        <v>0</v>
      </c>
      <c r="F13" s="303"/>
      <c r="G13" s="76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</row>
    <row r="14" spans="1:18" s="78" customFormat="1" ht="18.75" hidden="1" customHeight="1">
      <c r="A14" s="81">
        <v>6</v>
      </c>
      <c r="B14" s="291" t="s">
        <v>9</v>
      </c>
      <c r="C14" s="305"/>
      <c r="D14" s="304">
        <f>+'Ekamut-caxs'!D19</f>
        <v>0</v>
      </c>
      <c r="E14" s="304">
        <f t="shared" si="0"/>
        <v>0</v>
      </c>
      <c r="F14" s="303"/>
      <c r="G14" s="76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</row>
    <row r="15" spans="1:18" s="78" customFormat="1" ht="18.75" hidden="1" customHeight="1">
      <c r="A15" s="81">
        <v>7</v>
      </c>
      <c r="B15" s="288" t="s">
        <v>72</v>
      </c>
      <c r="C15" s="305"/>
      <c r="D15" s="304">
        <f>+'Ekamut-caxs'!D20</f>
        <v>0</v>
      </c>
      <c r="E15" s="304">
        <f t="shared" si="0"/>
        <v>0</v>
      </c>
      <c r="F15" s="303"/>
      <c r="G15" s="76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</row>
    <row r="16" spans="1:18" s="78" customFormat="1" ht="18.75" customHeight="1">
      <c r="A16" s="81">
        <v>8</v>
      </c>
      <c r="B16" s="306" t="s">
        <v>122</v>
      </c>
      <c r="C16" s="307">
        <f>SUM(C17:C18)</f>
        <v>423.3</v>
      </c>
      <c r="D16" s="307">
        <f>SUM(D17:D18)</f>
        <v>423.3</v>
      </c>
      <c r="E16" s="304">
        <f t="shared" si="0"/>
        <v>0</v>
      </c>
      <c r="F16" s="303"/>
      <c r="G16" s="76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</row>
    <row r="17" spans="1:18" ht="17.25" customHeight="1">
      <c r="A17" s="30">
        <v>8.1</v>
      </c>
      <c r="B17" s="35" t="s">
        <v>73</v>
      </c>
      <c r="C17" s="272">
        <v>423.3</v>
      </c>
      <c r="D17" s="273">
        <f>+'Ekamut-caxs'!D22</f>
        <v>423.3</v>
      </c>
      <c r="E17" s="273">
        <f t="shared" si="0"/>
        <v>0</v>
      </c>
      <c r="F17" s="274"/>
      <c r="G17" s="29"/>
    </row>
    <row r="18" spans="1:18" ht="17.25" hidden="1" customHeight="1">
      <c r="A18" s="30">
        <v>8.1999999999999993</v>
      </c>
      <c r="B18" s="35" t="s">
        <v>74</v>
      </c>
      <c r="C18" s="272"/>
      <c r="D18" s="273">
        <f>+'Ekamut-caxs'!D23</f>
        <v>0</v>
      </c>
      <c r="E18" s="273">
        <f t="shared" si="0"/>
        <v>0</v>
      </c>
      <c r="F18" s="274"/>
      <c r="G18" s="29"/>
    </row>
    <row r="19" spans="1:18" s="78" customFormat="1" ht="18.75" hidden="1" customHeight="1">
      <c r="A19" s="81">
        <v>9</v>
      </c>
      <c r="B19" s="308" t="s">
        <v>10</v>
      </c>
      <c r="C19" s="305"/>
      <c r="D19" s="304">
        <f>+'Ekamut-caxs'!D24</f>
        <v>0</v>
      </c>
      <c r="E19" s="304">
        <f t="shared" si="0"/>
        <v>0</v>
      </c>
      <c r="F19" s="303"/>
      <c r="G19" s="76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18" s="78" customFormat="1" ht="18.75" hidden="1" customHeight="1">
      <c r="A20" s="83">
        <v>10</v>
      </c>
      <c r="B20" s="293">
        <f>+'Ekamut-caxs'!B25</f>
        <v>0</v>
      </c>
      <c r="C20" s="305"/>
      <c r="D20" s="303">
        <f>+'Ekamut-caxs'!D25</f>
        <v>0</v>
      </c>
      <c r="E20" s="303">
        <f>D20-C20</f>
        <v>0</v>
      </c>
      <c r="F20" s="303"/>
      <c r="G20" s="76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</row>
    <row r="21" spans="1:18" s="78" customFormat="1" ht="18.75" hidden="1" customHeight="1">
      <c r="A21" s="81">
        <v>11</v>
      </c>
      <c r="B21" s="293">
        <f>+'Ekamut-caxs'!B26</f>
        <v>0</v>
      </c>
      <c r="C21" s="305"/>
      <c r="D21" s="303">
        <f>+'Ekamut-caxs'!D26</f>
        <v>0</v>
      </c>
      <c r="E21" s="303">
        <f>D21-C21</f>
        <v>0</v>
      </c>
      <c r="F21" s="303"/>
      <c r="G21" s="76" t="str">
        <f>+'Ekamut-caxs'!E26</f>
        <v>նոր տողեր ավելացնել 10 և 11 տողերի միջև</v>
      </c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</row>
    <row r="22" spans="1:18" s="24" customFormat="1" ht="29.25" customHeight="1">
      <c r="A22" s="84" t="s">
        <v>11</v>
      </c>
      <c r="B22" s="80" t="s">
        <v>126</v>
      </c>
      <c r="C22" s="317">
        <f>SUM(C23,C26:C31,C35:C58,C60:C61)</f>
        <v>8854.4000000000015</v>
      </c>
      <c r="D22" s="317">
        <f>SUM(D23,D26:D31,D35:D58,D60:D61)</f>
        <v>10080.199999999999</v>
      </c>
      <c r="E22" s="316">
        <f t="shared" si="0"/>
        <v>1225.7999999999975</v>
      </c>
      <c r="F22" s="373"/>
      <c r="G22" s="8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spans="1:18" s="78" customFormat="1" ht="21" customHeight="1">
      <c r="A23" s="81">
        <v>1</v>
      </c>
      <c r="B23" s="294" t="s">
        <v>199</v>
      </c>
      <c r="C23" s="305">
        <v>7594.8</v>
      </c>
      <c r="D23" s="307">
        <f>+'Ekamut-caxs'!D30</f>
        <v>8815.2000000000007</v>
      </c>
      <c r="E23" s="304">
        <f t="shared" si="0"/>
        <v>1220.4000000000005</v>
      </c>
      <c r="F23" s="303"/>
      <c r="G23" s="76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</row>
    <row r="24" spans="1:18" s="180" customFormat="1" ht="21" hidden="1" customHeight="1">
      <c r="A24" s="31">
        <v>1.1000000000000001</v>
      </c>
      <c r="B24" s="177" t="s">
        <v>118</v>
      </c>
      <c r="C24" s="272"/>
      <c r="D24" s="309">
        <f>+'Ekamut-caxs'!D31</f>
        <v>0</v>
      </c>
      <c r="E24" s="273">
        <f>D24-C24</f>
        <v>0</v>
      </c>
      <c r="F24" s="274"/>
      <c r="G24" s="178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</row>
    <row r="25" spans="1:18" s="180" customFormat="1" ht="21" hidden="1" customHeight="1">
      <c r="A25" s="31">
        <v>1.2</v>
      </c>
      <c r="B25" s="243">
        <f>+'Ekamut-caxs'!B32</f>
        <v>0</v>
      </c>
      <c r="C25" s="272"/>
      <c r="D25" s="309">
        <f>+'Ekamut-caxs'!D32</f>
        <v>0</v>
      </c>
      <c r="E25" s="273">
        <f>D25-C25</f>
        <v>0</v>
      </c>
      <c r="F25" s="274"/>
      <c r="G25" s="178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</row>
    <row r="26" spans="1:18" s="78" customFormat="1" ht="21" customHeight="1">
      <c r="A26" s="81">
        <v>2</v>
      </c>
      <c r="B26" s="291" t="s">
        <v>14</v>
      </c>
      <c r="C26" s="305">
        <v>364.6</v>
      </c>
      <c r="D26" s="307">
        <f>+'Ekamut-caxs'!D33</f>
        <v>372.8</v>
      </c>
      <c r="E26" s="304">
        <f t="shared" si="0"/>
        <v>8.1999999999999886</v>
      </c>
      <c r="F26" s="303"/>
      <c r="G26" s="76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8" customFormat="1" ht="21" customHeight="1">
      <c r="A27" s="81">
        <v>3</v>
      </c>
      <c r="B27" s="291" t="s">
        <v>13</v>
      </c>
      <c r="C27" s="305">
        <v>70.099999999999994</v>
      </c>
      <c r="D27" s="307">
        <f>+'Ekamut-caxs'!D34</f>
        <v>75.400000000000006</v>
      </c>
      <c r="E27" s="304">
        <f t="shared" si="0"/>
        <v>5.3000000000000114</v>
      </c>
      <c r="F27" s="303"/>
      <c r="G27" s="76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</row>
    <row r="28" spans="1:18" s="78" customFormat="1" ht="21" customHeight="1">
      <c r="A28" s="81">
        <v>4</v>
      </c>
      <c r="B28" s="291" t="s">
        <v>15</v>
      </c>
      <c r="C28" s="305">
        <v>8.6</v>
      </c>
      <c r="D28" s="307">
        <f>+'Ekamut-caxs'!D35</f>
        <v>9.4</v>
      </c>
      <c r="E28" s="304">
        <f t="shared" si="0"/>
        <v>0.80000000000000071</v>
      </c>
      <c r="F28" s="303"/>
      <c r="G28" s="209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</row>
    <row r="29" spans="1:18" s="78" customFormat="1" ht="21" customHeight="1">
      <c r="A29" s="81">
        <v>5</v>
      </c>
      <c r="B29" s="291" t="s">
        <v>16</v>
      </c>
      <c r="C29" s="305">
        <v>6.7</v>
      </c>
      <c r="D29" s="307">
        <f>+'Ekamut-caxs'!D36</f>
        <v>6.7</v>
      </c>
      <c r="E29" s="304">
        <f t="shared" si="0"/>
        <v>0</v>
      </c>
      <c r="F29" s="303"/>
      <c r="G29" s="76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</row>
    <row r="30" spans="1:18" s="78" customFormat="1" ht="21" customHeight="1">
      <c r="A30" s="81">
        <v>6</v>
      </c>
      <c r="B30" s="291" t="s">
        <v>17</v>
      </c>
      <c r="C30" s="305">
        <v>2.8</v>
      </c>
      <c r="D30" s="307">
        <f>+'Ekamut-caxs'!D37</f>
        <v>2.8</v>
      </c>
      <c r="E30" s="304">
        <f t="shared" si="0"/>
        <v>0</v>
      </c>
      <c r="F30" s="303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</row>
    <row r="31" spans="1:18" s="78" customFormat="1" ht="21" customHeight="1">
      <c r="A31" s="81">
        <v>7</v>
      </c>
      <c r="B31" s="291" t="s">
        <v>18</v>
      </c>
      <c r="C31" s="307">
        <f>SUM(C32:C34)</f>
        <v>117.6</v>
      </c>
      <c r="D31" s="307">
        <f>SUM(D32:D34)</f>
        <v>118.6</v>
      </c>
      <c r="E31" s="304">
        <f t="shared" si="0"/>
        <v>1</v>
      </c>
      <c r="F31" s="303"/>
      <c r="G31" s="76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</row>
    <row r="32" spans="1:18" ht="21" customHeight="1">
      <c r="A32" s="30">
        <v>7.1</v>
      </c>
      <c r="B32" s="35" t="s">
        <v>19</v>
      </c>
      <c r="C32" s="272">
        <v>57.6</v>
      </c>
      <c r="D32" s="309">
        <f>+'Ekamut-caxs'!D39</f>
        <v>57.6</v>
      </c>
      <c r="E32" s="273">
        <f t="shared" si="0"/>
        <v>0</v>
      </c>
      <c r="F32" s="274"/>
      <c r="G32" s="29"/>
    </row>
    <row r="33" spans="1:18" ht="21" customHeight="1">
      <c r="A33" s="30">
        <v>7.2</v>
      </c>
      <c r="B33" s="35" t="s">
        <v>20</v>
      </c>
      <c r="C33" s="272">
        <v>2.4</v>
      </c>
      <c r="D33" s="309">
        <f>+'Ekamut-caxs'!D40</f>
        <v>3.4</v>
      </c>
      <c r="E33" s="273">
        <f t="shared" si="0"/>
        <v>1</v>
      </c>
      <c r="F33" s="274"/>
      <c r="G33" s="29"/>
    </row>
    <row r="34" spans="1:18" ht="20.25" customHeight="1">
      <c r="A34" s="30">
        <v>7.3</v>
      </c>
      <c r="B34" s="35" t="s">
        <v>21</v>
      </c>
      <c r="C34" s="272">
        <v>57.6</v>
      </c>
      <c r="D34" s="309">
        <f>+'Ekamut-caxs'!D41</f>
        <v>57.6</v>
      </c>
      <c r="E34" s="273">
        <f t="shared" si="0"/>
        <v>0</v>
      </c>
      <c r="F34" s="274"/>
      <c r="G34" s="29"/>
    </row>
    <row r="35" spans="1:18" s="78" customFormat="1" ht="21" hidden="1" customHeight="1">
      <c r="A35" s="81">
        <v>8</v>
      </c>
      <c r="B35" s="291" t="s">
        <v>22</v>
      </c>
      <c r="C35" s="305"/>
      <c r="D35" s="307">
        <f>+'Ekamut-caxs'!D42</f>
        <v>0</v>
      </c>
      <c r="E35" s="304">
        <f t="shared" si="0"/>
        <v>0</v>
      </c>
      <c r="F35" s="303"/>
      <c r="G35" s="76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</row>
    <row r="36" spans="1:18" s="78" customFormat="1" ht="21" customHeight="1">
      <c r="A36" s="81">
        <v>8</v>
      </c>
      <c r="B36" s="291" t="s">
        <v>30</v>
      </c>
      <c r="C36" s="305">
        <v>25</v>
      </c>
      <c r="D36" s="307">
        <f>+'Ekamut-caxs'!D43</f>
        <v>40</v>
      </c>
      <c r="E36" s="304">
        <f t="shared" si="0"/>
        <v>15</v>
      </c>
      <c r="F36" s="303"/>
      <c r="G36" s="5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</row>
    <row r="37" spans="1:18" s="78" customFormat="1" ht="21" customHeight="1">
      <c r="A37" s="81">
        <v>9</v>
      </c>
      <c r="B37" s="291" t="s">
        <v>23</v>
      </c>
      <c r="C37" s="305">
        <v>49.5</v>
      </c>
      <c r="D37" s="307">
        <f>+'Ekamut-caxs'!D44</f>
        <v>60.5</v>
      </c>
      <c r="E37" s="304">
        <f t="shared" si="0"/>
        <v>11</v>
      </c>
      <c r="F37" s="303"/>
      <c r="G37" s="76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</row>
    <row r="38" spans="1:18" s="78" customFormat="1" ht="21.75" hidden="1" customHeight="1">
      <c r="A38" s="81">
        <v>11</v>
      </c>
      <c r="B38" s="295" t="s">
        <v>75</v>
      </c>
      <c r="C38" s="305"/>
      <c r="D38" s="307">
        <f>+'Ekamut-caxs'!D45</f>
        <v>0</v>
      </c>
      <c r="E38" s="304">
        <f t="shared" si="0"/>
        <v>0</v>
      </c>
      <c r="F38" s="303"/>
      <c r="G38" s="76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</row>
    <row r="39" spans="1:18" s="78" customFormat="1" ht="21" hidden="1" customHeight="1">
      <c r="A39" s="81">
        <v>12</v>
      </c>
      <c r="B39" s="291" t="s">
        <v>49</v>
      </c>
      <c r="C39" s="305"/>
      <c r="D39" s="307">
        <f>+'Ekamut-caxs'!D46</f>
        <v>0</v>
      </c>
      <c r="E39" s="304">
        <f t="shared" si="0"/>
        <v>0</v>
      </c>
      <c r="F39" s="303"/>
      <c r="G39" s="76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</row>
    <row r="40" spans="1:18" s="78" customFormat="1" ht="21" hidden="1" customHeight="1">
      <c r="A40" s="81">
        <v>13</v>
      </c>
      <c r="B40" s="291" t="s">
        <v>119</v>
      </c>
      <c r="C40" s="305"/>
      <c r="D40" s="307">
        <f>+'Ekamut-caxs'!D47</f>
        <v>0</v>
      </c>
      <c r="E40" s="304">
        <f>D40-C40</f>
        <v>0</v>
      </c>
      <c r="F40" s="303"/>
      <c r="G40" s="76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</row>
    <row r="41" spans="1:18" s="78" customFormat="1" ht="20.25" hidden="1" customHeight="1">
      <c r="A41" s="81">
        <v>14</v>
      </c>
      <c r="B41" s="291" t="s">
        <v>120</v>
      </c>
      <c r="C41" s="305"/>
      <c r="D41" s="307">
        <f>+'Ekamut-caxs'!D48</f>
        <v>0</v>
      </c>
      <c r="E41" s="304">
        <f t="shared" si="0"/>
        <v>0</v>
      </c>
      <c r="F41" s="303"/>
      <c r="G41" s="76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</row>
    <row r="42" spans="1:18" s="78" customFormat="1" ht="21" hidden="1" customHeight="1">
      <c r="A42" s="81">
        <v>15</v>
      </c>
      <c r="B42" s="291" t="s">
        <v>24</v>
      </c>
      <c r="C42" s="303"/>
      <c r="D42" s="307">
        <f>+'Ekamut-caxs'!D49</f>
        <v>0</v>
      </c>
      <c r="E42" s="304">
        <f t="shared" si="0"/>
        <v>0</v>
      </c>
      <c r="F42" s="303"/>
      <c r="G42" s="76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</row>
    <row r="43" spans="1:18" s="78" customFormat="1" ht="20.25" customHeight="1">
      <c r="A43" s="81">
        <v>10</v>
      </c>
      <c r="B43" s="291" t="s">
        <v>25</v>
      </c>
      <c r="C43" s="303">
        <v>31</v>
      </c>
      <c r="D43" s="307">
        <f>+'Ekamut-caxs'!D50</f>
        <v>31</v>
      </c>
      <c r="E43" s="304">
        <f>D43-C43</f>
        <v>0</v>
      </c>
      <c r="F43" s="303"/>
      <c r="G43" s="76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</row>
    <row r="44" spans="1:18" s="78" customFormat="1" ht="21" hidden="1" customHeight="1">
      <c r="A44" s="81">
        <v>17</v>
      </c>
      <c r="B44" s="291" t="s">
        <v>67</v>
      </c>
      <c r="C44" s="303"/>
      <c r="D44" s="307">
        <f>+'Ekamut-caxs'!D51</f>
        <v>0</v>
      </c>
      <c r="E44" s="304">
        <f>D44-C44</f>
        <v>0</v>
      </c>
      <c r="F44" s="303"/>
      <c r="G44" s="76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</row>
    <row r="45" spans="1:18" s="78" customFormat="1" ht="21" hidden="1" customHeight="1">
      <c r="A45" s="81">
        <v>18</v>
      </c>
      <c r="B45" s="291" t="s">
        <v>54</v>
      </c>
      <c r="C45" s="303"/>
      <c r="D45" s="307">
        <f>+'Ekamut-caxs'!D52</f>
        <v>0</v>
      </c>
      <c r="E45" s="304">
        <f>D45-C45</f>
        <v>0</v>
      </c>
      <c r="F45" s="303"/>
      <c r="G45" s="76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</row>
    <row r="46" spans="1:18" s="78" customFormat="1" ht="21" hidden="1" customHeight="1">
      <c r="A46" s="81">
        <v>19</v>
      </c>
      <c r="B46" s="291" t="s">
        <v>46</v>
      </c>
      <c r="C46" s="305"/>
      <c r="D46" s="307">
        <f>+'Ekamut-caxs'!D53</f>
        <v>0</v>
      </c>
      <c r="E46" s="304">
        <f t="shared" si="0"/>
        <v>0</v>
      </c>
      <c r="F46" s="303"/>
      <c r="G46" s="76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</row>
    <row r="47" spans="1:18" s="78" customFormat="1" ht="35.25" customHeight="1">
      <c r="A47" s="81">
        <v>11</v>
      </c>
      <c r="B47" s="306" t="s">
        <v>76</v>
      </c>
      <c r="C47" s="305">
        <v>19</v>
      </c>
      <c r="D47" s="307">
        <f>+'Ekamut-caxs'!D54</f>
        <v>19</v>
      </c>
      <c r="E47" s="304">
        <f t="shared" si="0"/>
        <v>0</v>
      </c>
      <c r="F47" s="303"/>
      <c r="G47" s="76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</row>
    <row r="48" spans="1:18" s="78" customFormat="1" ht="39" customHeight="1">
      <c r="A48" s="81">
        <v>12</v>
      </c>
      <c r="B48" s="306" t="s">
        <v>77</v>
      </c>
      <c r="C48" s="303">
        <v>95</v>
      </c>
      <c r="D48" s="307">
        <f>+'Ekamut-caxs'!D55</f>
        <v>95</v>
      </c>
      <c r="E48" s="304">
        <f t="shared" si="0"/>
        <v>0</v>
      </c>
      <c r="F48" s="303"/>
      <c r="G48" s="5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</row>
    <row r="49" spans="1:18" s="78" customFormat="1" ht="18.75" customHeight="1">
      <c r="A49" s="81">
        <v>13</v>
      </c>
      <c r="B49" s="291" t="s">
        <v>47</v>
      </c>
      <c r="C49" s="303">
        <v>3</v>
      </c>
      <c r="D49" s="307">
        <f>+'Ekamut-caxs'!D56</f>
        <v>3</v>
      </c>
      <c r="E49" s="304">
        <f t="shared" ref="E49:E61" si="1">D49-C49</f>
        <v>0</v>
      </c>
      <c r="F49" s="303"/>
      <c r="G49" s="76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</row>
    <row r="50" spans="1:18" s="78" customFormat="1" ht="21" hidden="1" customHeight="1">
      <c r="A50" s="81">
        <v>23</v>
      </c>
      <c r="B50" s="291" t="s">
        <v>121</v>
      </c>
      <c r="C50" s="303"/>
      <c r="D50" s="307">
        <f>+'Ekamut-caxs'!D57</f>
        <v>0</v>
      </c>
      <c r="E50" s="304">
        <f t="shared" si="1"/>
        <v>0</v>
      </c>
      <c r="F50" s="303"/>
      <c r="G50" s="76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</row>
    <row r="51" spans="1:18" s="78" customFormat="1" ht="21" hidden="1" customHeight="1">
      <c r="A51" s="81">
        <v>24</v>
      </c>
      <c r="B51" s="291" t="s">
        <v>48</v>
      </c>
      <c r="C51" s="303"/>
      <c r="D51" s="307">
        <f>+'Ekamut-caxs'!D58</f>
        <v>0</v>
      </c>
      <c r="E51" s="304">
        <f t="shared" si="1"/>
        <v>0</v>
      </c>
      <c r="F51" s="303"/>
      <c r="G51" s="76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</row>
    <row r="52" spans="1:18" s="78" customFormat="1" ht="18" hidden="1" customHeight="1">
      <c r="A52" s="81">
        <v>25</v>
      </c>
      <c r="B52" s="291" t="s">
        <v>64</v>
      </c>
      <c r="C52" s="303">
        <v>0</v>
      </c>
      <c r="D52" s="307">
        <f>+'Ekamut-caxs'!D59</f>
        <v>0</v>
      </c>
      <c r="E52" s="304">
        <f t="shared" si="1"/>
        <v>0</v>
      </c>
      <c r="F52" s="303"/>
      <c r="G52" s="76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</row>
    <row r="53" spans="1:18" s="78" customFormat="1" ht="20.25" hidden="1" customHeight="1">
      <c r="A53" s="81">
        <v>26</v>
      </c>
      <c r="B53" s="308" t="s">
        <v>190</v>
      </c>
      <c r="C53" s="303"/>
      <c r="D53" s="307">
        <f>+'Ekamut-caxs'!D60</f>
        <v>0</v>
      </c>
      <c r="E53" s="304">
        <f>D53-C53</f>
        <v>0</v>
      </c>
      <c r="F53" s="303"/>
      <c r="G53" s="76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</row>
    <row r="54" spans="1:18" s="78" customFormat="1" ht="21" hidden="1" customHeight="1">
      <c r="A54" s="81">
        <v>27</v>
      </c>
      <c r="B54" s="291" t="s">
        <v>78</v>
      </c>
      <c r="C54" s="303"/>
      <c r="D54" s="307">
        <f>+'Ekamut-caxs'!D61</f>
        <v>0</v>
      </c>
      <c r="E54" s="304">
        <f t="shared" si="1"/>
        <v>0</v>
      </c>
      <c r="F54" s="303"/>
      <c r="G54" s="76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</row>
    <row r="55" spans="1:18" s="78" customFormat="1" ht="18.75" customHeight="1">
      <c r="A55" s="81">
        <v>28</v>
      </c>
      <c r="B55" s="291" t="str">
        <f>+'Ekamut-caxs'!B62</f>
        <v>Կրակմարիչների   լիցքավորման  գծով</v>
      </c>
      <c r="C55" s="303">
        <v>7.5</v>
      </c>
      <c r="D55" s="307">
        <f>+'Ekamut-caxs'!D62</f>
        <v>7.5</v>
      </c>
      <c r="E55" s="304">
        <f t="shared" si="1"/>
        <v>0</v>
      </c>
      <c r="F55" s="303"/>
      <c r="G55" s="76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</row>
    <row r="56" spans="1:18" s="77" customFormat="1" ht="21" hidden="1" customHeight="1">
      <c r="A56" s="81">
        <v>29</v>
      </c>
      <c r="B56" s="294">
        <f>+'Ekamut-caxs'!B63</f>
        <v>0</v>
      </c>
      <c r="C56" s="303"/>
      <c r="D56" s="305">
        <f>+'Ekamut-caxs'!D63</f>
        <v>0</v>
      </c>
      <c r="E56" s="303">
        <f>D56-C56</f>
        <v>0</v>
      </c>
      <c r="F56" s="303"/>
      <c r="G56" s="76"/>
    </row>
    <row r="57" spans="1:18" s="77" customFormat="1" ht="21" hidden="1" customHeight="1">
      <c r="A57" s="81">
        <v>30</v>
      </c>
      <c r="B57" s="294">
        <f>+'Ekamut-caxs'!B64</f>
        <v>0</v>
      </c>
      <c r="C57" s="303"/>
      <c r="D57" s="305">
        <f>+'Ekamut-caxs'!D64</f>
        <v>0</v>
      </c>
      <c r="E57" s="303">
        <f>D57-C57</f>
        <v>0</v>
      </c>
      <c r="F57" s="303"/>
      <c r="G57" s="76" t="str">
        <f>+'Ekamut-caxs'!E64</f>
        <v>նոր տողեր ավելացնել 29 և 30 տողերի միջև</v>
      </c>
    </row>
    <row r="58" spans="1:18" s="78" customFormat="1" ht="21" customHeight="1">
      <c r="A58" s="81">
        <v>31</v>
      </c>
      <c r="B58" s="369" t="s">
        <v>26</v>
      </c>
      <c r="C58" s="303">
        <v>459.2</v>
      </c>
      <c r="D58" s="307">
        <f>+'Ekamut-caxs'!D65</f>
        <v>423.3</v>
      </c>
      <c r="E58" s="304">
        <f t="shared" si="1"/>
        <v>-35.899999999999977</v>
      </c>
      <c r="F58" s="303"/>
      <c r="G58" s="76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</row>
    <row r="59" spans="1:18" ht="19.5" customHeight="1">
      <c r="A59" s="31">
        <v>31.1</v>
      </c>
      <c r="B59" s="33" t="s">
        <v>79</v>
      </c>
      <c r="C59" s="274">
        <v>423.3</v>
      </c>
      <c r="D59" s="309">
        <f>+'Ekamut-caxs'!D66</f>
        <v>423.3</v>
      </c>
      <c r="E59" s="273">
        <f t="shared" si="1"/>
        <v>0</v>
      </c>
      <c r="F59" s="274"/>
      <c r="G59" s="182"/>
    </row>
    <row r="60" spans="1:18" s="78" customFormat="1" ht="21" hidden="1" customHeight="1">
      <c r="A60" s="81">
        <v>32</v>
      </c>
      <c r="B60" s="306" t="s">
        <v>80</v>
      </c>
      <c r="C60" s="303"/>
      <c r="D60" s="307">
        <f>+'Ekamut-caxs'!D67</f>
        <v>0</v>
      </c>
      <c r="E60" s="304">
        <f t="shared" si="1"/>
        <v>0</v>
      </c>
      <c r="F60" s="303"/>
      <c r="G60" s="76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</row>
    <row r="61" spans="1:18" s="78" customFormat="1" ht="19.5" hidden="1" customHeight="1">
      <c r="A61" s="81">
        <v>33</v>
      </c>
      <c r="B61" s="291" t="s">
        <v>68</v>
      </c>
      <c r="C61" s="303"/>
      <c r="D61" s="307">
        <f>+'Ekamut-caxs'!D68</f>
        <v>0</v>
      </c>
      <c r="E61" s="304">
        <f t="shared" si="1"/>
        <v>0</v>
      </c>
      <c r="F61" s="303"/>
      <c r="G61" s="76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</row>
    <row r="62" spans="1:18" s="38" customFormat="1" ht="24.75" customHeight="1">
      <c r="A62" s="28"/>
      <c r="B62" s="79" t="s">
        <v>81</v>
      </c>
      <c r="C62" s="316">
        <f>C6-C22</f>
        <v>0</v>
      </c>
      <c r="D62" s="316">
        <f>D6-D22</f>
        <v>0</v>
      </c>
      <c r="E62" s="316">
        <f t="shared" si="0"/>
        <v>0</v>
      </c>
      <c r="F62" s="373"/>
      <c r="G62" s="36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</row>
    <row r="63" spans="1:18" s="38" customFormat="1" ht="45" customHeight="1">
      <c r="A63" s="39"/>
      <c r="B63" s="40"/>
      <c r="C63" s="41"/>
      <c r="D63" s="41"/>
      <c r="E63" s="41"/>
      <c r="F63" s="41"/>
      <c r="G63" s="36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</row>
    <row r="64" spans="1:18" ht="24.75" customHeight="1">
      <c r="B64" s="43" t="s">
        <v>2</v>
      </c>
      <c r="C64" s="44"/>
      <c r="D64" s="524" t="str">
        <f>+'Ekamut-caxs'!D71</f>
        <v>Ս.Խաչատրյան</v>
      </c>
      <c r="E64" s="524"/>
      <c r="F64" s="366"/>
      <c r="G64" s="29"/>
    </row>
    <row r="65" spans="1:7" ht="9.75" customHeight="1">
      <c r="B65" s="45"/>
      <c r="C65" s="42"/>
      <c r="D65" s="523" t="s">
        <v>5</v>
      </c>
      <c r="E65" s="523"/>
      <c r="F65" s="367"/>
      <c r="G65" s="29"/>
    </row>
    <row r="66" spans="1:7" ht="24.75" customHeight="1">
      <c r="B66" s="43" t="s">
        <v>6</v>
      </c>
      <c r="C66" s="44"/>
      <c r="D66" s="524" t="str">
        <f>+'Ekamut-caxs'!D73</f>
        <v>Պ.Պողոսյան</v>
      </c>
      <c r="E66" s="524"/>
      <c r="F66" s="366"/>
      <c r="G66" s="29"/>
    </row>
    <row r="67" spans="1:7" ht="11.25" customHeight="1">
      <c r="B67" s="42"/>
      <c r="C67" s="42"/>
      <c r="D67" s="523" t="s">
        <v>5</v>
      </c>
      <c r="E67" s="523"/>
      <c r="F67" s="367"/>
      <c r="G67" s="29"/>
    </row>
    <row r="68" spans="1:7" s="21" customFormat="1">
      <c r="A68" s="26"/>
      <c r="B68" s="181" t="s">
        <v>1</v>
      </c>
      <c r="C68" s="42"/>
      <c r="D68" s="42"/>
      <c r="E68" s="42"/>
      <c r="F68" s="42"/>
      <c r="G68" s="29"/>
    </row>
    <row r="69" spans="1:7" s="21" customFormat="1">
      <c r="A69" s="134"/>
      <c r="B69" s="29"/>
      <c r="C69" s="29"/>
      <c r="D69" s="29"/>
      <c r="E69" s="29"/>
      <c r="F69" s="29"/>
      <c r="G69" s="29"/>
    </row>
    <row r="70" spans="1:7" s="21" customFormat="1">
      <c r="A70" s="134"/>
      <c r="B70" s="29"/>
      <c r="C70" s="29"/>
      <c r="D70" s="29"/>
      <c r="E70" s="29"/>
      <c r="F70" s="29"/>
      <c r="G70" s="29"/>
    </row>
    <row r="71" spans="1:7" s="21" customFormat="1">
      <c r="A71" s="134"/>
      <c r="B71" s="29"/>
      <c r="C71" s="29"/>
      <c r="D71" s="29"/>
      <c r="E71" s="29"/>
      <c r="F71" s="29"/>
      <c r="G71" s="29"/>
    </row>
    <row r="72" spans="1:7" s="21" customFormat="1">
      <c r="A72" s="134"/>
      <c r="B72" s="29"/>
      <c r="C72" s="29"/>
      <c r="D72" s="29"/>
      <c r="E72" s="29"/>
      <c r="F72" s="29"/>
      <c r="G72" s="29"/>
    </row>
    <row r="73" spans="1:7" s="21" customFormat="1">
      <c r="A73" s="134"/>
      <c r="B73" s="29"/>
      <c r="C73" s="29"/>
      <c r="D73" s="29"/>
      <c r="E73" s="29"/>
      <c r="F73" s="29"/>
    </row>
    <row r="74" spans="1:7" s="21" customFormat="1">
      <c r="A74" s="134"/>
      <c r="B74" s="29"/>
      <c r="C74" s="29"/>
      <c r="D74" s="29"/>
      <c r="E74" s="29"/>
      <c r="F74" s="29"/>
    </row>
    <row r="75" spans="1:7" s="21" customFormat="1">
      <c r="A75" s="134"/>
      <c r="B75" s="29"/>
      <c r="C75" s="29"/>
      <c r="D75" s="29"/>
      <c r="E75" s="29"/>
      <c r="F75" s="29"/>
    </row>
    <row r="76" spans="1:7" s="21" customFormat="1">
      <c r="A76" s="134"/>
    </row>
    <row r="77" spans="1:7" s="21" customFormat="1">
      <c r="A77" s="134"/>
    </row>
    <row r="78" spans="1:7" s="21" customFormat="1">
      <c r="A78" s="134"/>
    </row>
    <row r="79" spans="1:7" s="21" customFormat="1">
      <c r="A79" s="134"/>
    </row>
    <row r="80" spans="1:7" s="21" customFormat="1">
      <c r="A80" s="134"/>
    </row>
    <row r="81" spans="1:1" s="21" customFormat="1">
      <c r="A81" s="134"/>
    </row>
    <row r="82" spans="1:1" s="21" customFormat="1">
      <c r="A82" s="134"/>
    </row>
    <row r="83" spans="1:1" s="21" customFormat="1">
      <c r="A83" s="134"/>
    </row>
    <row r="84" spans="1:1" s="21" customFormat="1">
      <c r="A84" s="134"/>
    </row>
    <row r="85" spans="1:1" s="21" customFormat="1">
      <c r="A85" s="134"/>
    </row>
    <row r="86" spans="1:1" s="21" customFormat="1">
      <c r="A86" s="13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32" zoomScaleSheetLayoutView="100" workbookViewId="0">
      <selection activeCell="F72" activeCellId="1" sqref="C16 F72"/>
    </sheetView>
  </sheetViews>
  <sheetFormatPr defaultColWidth="9.109375" defaultRowHeight="15"/>
  <cols>
    <col min="1" max="1" width="4.88671875" style="22" customWidth="1"/>
    <col min="2" max="2" width="55.44140625" style="22" customWidth="1"/>
    <col min="3" max="3" width="16.33203125" style="22" customWidth="1"/>
    <col min="4" max="4" width="17.88671875" style="22" customWidth="1"/>
    <col min="5" max="5" width="13.5546875" style="22" customWidth="1"/>
    <col min="6" max="6" width="41.109375" style="22" customWidth="1"/>
    <col min="7" max="7" width="9.5546875" style="148" bestFit="1" customWidth="1"/>
    <col min="8" max="13" width="9.109375" style="134"/>
    <col min="14" max="20" width="9.109375" style="142"/>
    <col min="21" max="16384" width="9.109375" style="22"/>
  </cols>
  <sheetData>
    <row r="1" spans="1:20" ht="23.25" customHeight="1">
      <c r="A1" s="522" t="s">
        <v>82</v>
      </c>
      <c r="B1" s="522"/>
      <c r="C1" s="522"/>
      <c r="D1" s="522"/>
      <c r="E1" s="522"/>
      <c r="F1" s="522"/>
    </row>
    <row r="2" spans="1:20" s="24" customFormat="1" ht="20.399999999999999">
      <c r="A2" s="512" t="str">
        <f>+'Ekamut-caxs'!A8:D8</f>
        <v xml:space="preserve">«Երևանի Հ.32 գրադարան» ՀՈԱԿ-ի </v>
      </c>
      <c r="B2" s="512"/>
      <c r="C2" s="512"/>
      <c r="D2" s="512"/>
      <c r="E2" s="512"/>
      <c r="F2" s="512"/>
      <c r="G2" s="130"/>
      <c r="H2" s="4"/>
      <c r="I2" s="135"/>
      <c r="J2" s="135"/>
      <c r="K2" s="135"/>
      <c r="L2" s="135"/>
      <c r="M2" s="135"/>
      <c r="N2" s="143"/>
      <c r="O2" s="143"/>
      <c r="P2" s="143"/>
      <c r="Q2" s="143"/>
      <c r="R2" s="143"/>
      <c r="S2" s="143"/>
      <c r="T2" s="143"/>
    </row>
    <row r="3" spans="1:20" ht="42" customHeight="1">
      <c r="A3" s="525" t="s">
        <v>239</v>
      </c>
      <c r="B3" s="525"/>
      <c r="C3" s="525"/>
      <c r="D3" s="525"/>
      <c r="E3" s="525"/>
      <c r="F3" s="525"/>
      <c r="G3" s="149"/>
      <c r="H3" s="136"/>
      <c r="I3" s="136"/>
      <c r="J3" s="136"/>
      <c r="K3" s="136"/>
      <c r="L3" s="136"/>
    </row>
    <row r="4" spans="1:20" s="24" customFormat="1" ht="18" customHeight="1">
      <c r="A4" s="12"/>
      <c r="B4" s="12"/>
      <c r="F4" s="13" t="s">
        <v>45</v>
      </c>
      <c r="G4" s="150"/>
      <c r="H4" s="135"/>
      <c r="I4" s="135"/>
      <c r="J4" s="135"/>
      <c r="K4" s="135"/>
      <c r="L4" s="135"/>
      <c r="M4" s="135"/>
      <c r="N4" s="143"/>
      <c r="O4" s="143"/>
      <c r="P4" s="143"/>
      <c r="Q4" s="143"/>
      <c r="R4" s="143"/>
      <c r="S4" s="143"/>
      <c r="T4" s="143"/>
    </row>
    <row r="5" spans="1:20" s="32" customFormat="1" ht="87" customHeight="1">
      <c r="A5" s="113" t="s">
        <v>3</v>
      </c>
      <c r="B5" s="115" t="s">
        <v>32</v>
      </c>
      <c r="C5" s="266" t="s">
        <v>205</v>
      </c>
      <c r="D5" s="266" t="s">
        <v>206</v>
      </c>
      <c r="E5" s="114" t="s">
        <v>52</v>
      </c>
      <c r="F5" s="368" t="str">
        <f>+'Ekamutneri hamematakan'!F5</f>
        <v>Ծանոթություն նախատեսվող ցուցանիշների վերաբերյալ</v>
      </c>
      <c r="G5" s="128" t="s">
        <v>227</v>
      </c>
      <c r="H5" s="137"/>
      <c r="I5" s="137"/>
      <c r="J5" s="137"/>
      <c r="K5" s="137"/>
      <c r="L5" s="137"/>
      <c r="M5" s="137"/>
      <c r="N5" s="144"/>
      <c r="O5" s="144"/>
      <c r="P5" s="144"/>
      <c r="Q5" s="144"/>
      <c r="R5" s="144"/>
      <c r="S5" s="144"/>
      <c r="T5" s="144"/>
    </row>
    <row r="6" spans="1:20" s="24" customFormat="1" ht="41.25" customHeight="1">
      <c r="A6" s="14" t="s">
        <v>7</v>
      </c>
      <c r="B6" s="15" t="s">
        <v>33</v>
      </c>
      <c r="C6" s="275">
        <v>299.5</v>
      </c>
      <c r="D6" s="275">
        <f>+C80</f>
        <v>438.89999999999964</v>
      </c>
      <c r="E6" s="298">
        <f t="shared" ref="E6:E65" si="0">D6-C6</f>
        <v>139.39999999999964</v>
      </c>
      <c r="F6" s="275"/>
      <c r="G6" s="150"/>
      <c r="H6" s="135"/>
      <c r="I6" s="135"/>
      <c r="J6" s="135"/>
      <c r="K6" s="135"/>
      <c r="L6" s="135"/>
      <c r="M6" s="135"/>
      <c r="N6" s="143"/>
      <c r="O6" s="143"/>
      <c r="P6" s="143"/>
      <c r="Q6" s="143"/>
      <c r="R6" s="143"/>
      <c r="S6" s="143"/>
      <c r="T6" s="143"/>
    </row>
    <row r="7" spans="1:20" s="24" customFormat="1" ht="38.25" customHeight="1">
      <c r="A7" s="14" t="s">
        <v>11</v>
      </c>
      <c r="B7" s="15" t="s">
        <v>83</v>
      </c>
      <c r="C7" s="298">
        <f>SUM(C8:C20)</f>
        <v>8712.5</v>
      </c>
      <c r="D7" s="298">
        <f>SUM(D8:D20)</f>
        <v>9656.9</v>
      </c>
      <c r="E7" s="298">
        <f>D7-C7</f>
        <v>944.39999999999964</v>
      </c>
      <c r="F7" s="275"/>
      <c r="G7" s="150"/>
      <c r="H7" s="135"/>
      <c r="I7" s="135"/>
      <c r="J7" s="135"/>
      <c r="K7" s="135"/>
      <c r="L7" s="135"/>
      <c r="M7" s="135"/>
      <c r="N7" s="143"/>
      <c r="O7" s="143"/>
      <c r="P7" s="143"/>
      <c r="Q7" s="143"/>
      <c r="R7" s="143"/>
      <c r="S7" s="143"/>
      <c r="T7" s="143"/>
    </row>
    <row r="8" spans="1:20" s="78" customFormat="1" ht="21.6" customHeight="1">
      <c r="A8" s="81">
        <v>1</v>
      </c>
      <c r="B8" s="288" t="s">
        <v>117</v>
      </c>
      <c r="C8" s="289">
        <v>8712.5</v>
      </c>
      <c r="D8" s="290">
        <f>+'Dramakan hosqer'!F15</f>
        <v>9656.9</v>
      </c>
      <c r="E8" s="290">
        <f>D8-C8</f>
        <v>944.39999999999964</v>
      </c>
      <c r="F8" s="289"/>
      <c r="G8" s="151"/>
      <c r="H8" s="138"/>
      <c r="I8" s="138"/>
      <c r="J8" s="138"/>
      <c r="K8" s="138"/>
      <c r="L8" s="138"/>
      <c r="M8" s="138"/>
      <c r="N8" s="145"/>
      <c r="O8" s="145"/>
      <c r="P8" s="145"/>
      <c r="Q8" s="145"/>
      <c r="R8" s="145"/>
      <c r="S8" s="145"/>
      <c r="T8" s="145"/>
    </row>
    <row r="9" spans="1:20" s="78" customFormat="1" ht="37.950000000000003" hidden="1" customHeight="1">
      <c r="A9" s="81">
        <v>2</v>
      </c>
      <c r="B9" s="376" t="str">
        <f>+'Dramakan hosqer'!B16</f>
        <v>Սուբսիդիա՝ ազգային, լարային և փողային նվագարանների ուսուցման գծով</v>
      </c>
      <c r="C9" s="289"/>
      <c r="D9" s="290">
        <f>SUM(D10:D11)</f>
        <v>0</v>
      </c>
      <c r="E9" s="290">
        <f>D9-C9</f>
        <v>0</v>
      </c>
      <c r="F9" s="289"/>
      <c r="G9" s="151"/>
      <c r="H9" s="138"/>
      <c r="I9" s="138"/>
      <c r="J9" s="138"/>
      <c r="K9" s="138"/>
      <c r="L9" s="138"/>
      <c r="M9" s="138"/>
      <c r="N9" s="145"/>
      <c r="O9" s="145"/>
      <c r="P9" s="145"/>
      <c r="Q9" s="145"/>
      <c r="R9" s="145"/>
      <c r="S9" s="145"/>
      <c r="T9" s="145"/>
    </row>
    <row r="10" spans="1:20" s="78" customFormat="1" ht="17.399999999999999" hidden="1">
      <c r="A10" s="492">
        <v>2.1</v>
      </c>
      <c r="B10" s="35" t="str">
        <f>+'Dramakan hosqer'!B17</f>
        <v>Պետ.բյուջեից</v>
      </c>
      <c r="C10" s="289"/>
      <c r="D10" s="290">
        <f>+'Dramakan hosqer'!F17</f>
        <v>0</v>
      </c>
      <c r="E10" s="290">
        <f>D10-C10</f>
        <v>0</v>
      </c>
      <c r="F10" s="289"/>
      <c r="G10" s="151"/>
      <c r="H10" s="138"/>
      <c r="I10" s="138"/>
      <c r="J10" s="138"/>
      <c r="K10" s="138"/>
      <c r="L10" s="138"/>
      <c r="M10" s="138"/>
      <c r="N10" s="145"/>
      <c r="O10" s="145"/>
      <c r="P10" s="145"/>
      <c r="Q10" s="145"/>
      <c r="R10" s="145"/>
      <c r="S10" s="145"/>
      <c r="T10" s="145"/>
    </row>
    <row r="11" spans="1:20" s="78" customFormat="1" ht="17.399999999999999" hidden="1">
      <c r="A11" s="492">
        <v>2.2000000000000002</v>
      </c>
      <c r="B11" s="35" t="str">
        <f>+'Dramakan hosqer'!B18</f>
        <v>Երևան քաղաքի բյուջեից</v>
      </c>
      <c r="C11" s="289"/>
      <c r="D11" s="290">
        <f>+'Dramakan hosqer'!F18</f>
        <v>0</v>
      </c>
      <c r="E11" s="290">
        <f>D11-C11</f>
        <v>0</v>
      </c>
      <c r="F11" s="289"/>
      <c r="G11" s="151"/>
      <c r="H11" s="138"/>
      <c r="I11" s="138"/>
      <c r="J11" s="138"/>
      <c r="K11" s="138"/>
      <c r="L11" s="138"/>
      <c r="M11" s="138"/>
      <c r="N11" s="145"/>
      <c r="O11" s="145"/>
      <c r="P11" s="145"/>
      <c r="Q11" s="145"/>
      <c r="R11" s="145"/>
      <c r="S11" s="145"/>
      <c r="T11" s="145"/>
    </row>
    <row r="12" spans="1:20" s="78" customFormat="1" ht="16.95" hidden="1" customHeight="1">
      <c r="A12" s="81">
        <v>3</v>
      </c>
      <c r="B12" s="291" t="s">
        <v>8</v>
      </c>
      <c r="C12" s="289"/>
      <c r="D12" s="290">
        <f>+'Dramakan hosqer'!F19</f>
        <v>0</v>
      </c>
      <c r="E12" s="290">
        <f t="shared" si="0"/>
        <v>0</v>
      </c>
      <c r="F12" s="289"/>
      <c r="G12" s="151"/>
      <c r="H12" s="138"/>
      <c r="I12" s="138"/>
      <c r="J12" s="138"/>
      <c r="K12" s="138"/>
      <c r="L12" s="138"/>
      <c r="M12" s="138"/>
      <c r="N12" s="145"/>
      <c r="O12" s="145"/>
      <c r="P12" s="145"/>
      <c r="Q12" s="145"/>
      <c r="R12" s="145"/>
      <c r="S12" s="145"/>
      <c r="T12" s="145"/>
    </row>
    <row r="13" spans="1:20" s="78" customFormat="1" ht="16.95" hidden="1" customHeight="1">
      <c r="A13" s="81">
        <v>4</v>
      </c>
      <c r="B13" s="292" t="s">
        <v>63</v>
      </c>
      <c r="C13" s="289"/>
      <c r="D13" s="290">
        <f>+'Dramakan hosqer'!F20</f>
        <v>0</v>
      </c>
      <c r="E13" s="290">
        <f t="shared" si="0"/>
        <v>0</v>
      </c>
      <c r="F13" s="289"/>
      <c r="G13" s="151"/>
      <c r="H13" s="138"/>
      <c r="I13" s="138"/>
      <c r="J13" s="138"/>
      <c r="K13" s="138"/>
      <c r="L13" s="138"/>
      <c r="M13" s="138"/>
      <c r="N13" s="145"/>
      <c r="O13" s="145"/>
      <c r="P13" s="145"/>
      <c r="Q13" s="145"/>
      <c r="R13" s="145"/>
      <c r="S13" s="145"/>
      <c r="T13" s="145"/>
    </row>
    <row r="14" spans="1:20" s="78" customFormat="1" ht="16.95" hidden="1" customHeight="1">
      <c r="A14" s="81">
        <v>5</v>
      </c>
      <c r="B14" s="184" t="s">
        <v>183</v>
      </c>
      <c r="C14" s="289"/>
      <c r="D14" s="290">
        <f>+'Dramakan hosqer'!F21</f>
        <v>0</v>
      </c>
      <c r="E14" s="290">
        <f t="shared" si="0"/>
        <v>0</v>
      </c>
      <c r="F14" s="289"/>
      <c r="G14" s="151"/>
      <c r="H14" s="138"/>
      <c r="I14" s="138"/>
      <c r="J14" s="138"/>
      <c r="K14" s="138"/>
      <c r="L14" s="138"/>
      <c r="M14" s="138"/>
      <c r="N14" s="145"/>
      <c r="O14" s="145"/>
      <c r="P14" s="145"/>
      <c r="Q14" s="145"/>
      <c r="R14" s="145"/>
      <c r="S14" s="145"/>
      <c r="T14" s="145"/>
    </row>
    <row r="15" spans="1:20" s="78" customFormat="1" ht="16.95" hidden="1" customHeight="1">
      <c r="A15" s="81">
        <v>6</v>
      </c>
      <c r="B15" s="288" t="s">
        <v>9</v>
      </c>
      <c r="C15" s="289"/>
      <c r="D15" s="290">
        <f>+'Dramakan hosqer'!F22</f>
        <v>0</v>
      </c>
      <c r="E15" s="290">
        <f t="shared" si="0"/>
        <v>0</v>
      </c>
      <c r="F15" s="289"/>
      <c r="G15" s="151"/>
      <c r="H15" s="138"/>
      <c r="I15" s="138"/>
      <c r="J15" s="138"/>
      <c r="K15" s="138"/>
      <c r="L15" s="138"/>
      <c r="M15" s="138"/>
      <c r="N15" s="145"/>
      <c r="O15" s="145"/>
      <c r="P15" s="145"/>
      <c r="Q15" s="145"/>
      <c r="R15" s="145"/>
      <c r="S15" s="145"/>
      <c r="T15" s="145"/>
    </row>
    <row r="16" spans="1:20" s="78" customFormat="1" ht="17.25" hidden="1" customHeight="1">
      <c r="A16" s="81">
        <v>7</v>
      </c>
      <c r="B16" s="288" t="s">
        <v>72</v>
      </c>
      <c r="C16" s="289">
        <v>0</v>
      </c>
      <c r="D16" s="290">
        <f>+'Dramakan hosqer'!F23</f>
        <v>0</v>
      </c>
      <c r="E16" s="290">
        <f t="shared" si="0"/>
        <v>0</v>
      </c>
      <c r="F16" s="289"/>
      <c r="G16" s="151"/>
      <c r="H16" s="138"/>
      <c r="I16" s="138"/>
      <c r="J16" s="138"/>
      <c r="K16" s="138"/>
      <c r="L16" s="138"/>
      <c r="M16" s="138"/>
      <c r="N16" s="145"/>
      <c r="O16" s="145"/>
      <c r="P16" s="145"/>
      <c r="Q16" s="145"/>
      <c r="R16" s="145"/>
      <c r="S16" s="145"/>
      <c r="T16" s="145"/>
    </row>
    <row r="17" spans="1:20" s="78" customFormat="1" ht="16.95" hidden="1" customHeight="1">
      <c r="A17" s="81">
        <v>8</v>
      </c>
      <c r="B17" s="288" t="s">
        <v>34</v>
      </c>
      <c r="C17" s="289"/>
      <c r="D17" s="290">
        <f>+'Dramakan hosqer'!F24</f>
        <v>0</v>
      </c>
      <c r="E17" s="290">
        <f t="shared" si="0"/>
        <v>0</v>
      </c>
      <c r="F17" s="289"/>
      <c r="G17" s="151"/>
      <c r="H17" s="138"/>
      <c r="I17" s="138"/>
      <c r="J17" s="138"/>
      <c r="K17" s="138"/>
      <c r="L17" s="138"/>
      <c r="M17" s="138"/>
      <c r="N17" s="145"/>
      <c r="O17" s="145"/>
      <c r="P17" s="145"/>
      <c r="Q17" s="145"/>
      <c r="R17" s="145"/>
      <c r="S17" s="145"/>
      <c r="T17" s="145"/>
    </row>
    <row r="18" spans="1:20" s="78" customFormat="1" ht="16.95" hidden="1" customHeight="1">
      <c r="A18" s="81">
        <v>9</v>
      </c>
      <c r="B18" s="288" t="s">
        <v>10</v>
      </c>
      <c r="C18" s="289"/>
      <c r="D18" s="290">
        <f>+'Dramakan hosqer'!F25</f>
        <v>0</v>
      </c>
      <c r="E18" s="290">
        <f>D18-C18</f>
        <v>0</v>
      </c>
      <c r="F18" s="289"/>
      <c r="G18" s="151"/>
      <c r="H18" s="138"/>
      <c r="I18" s="138"/>
      <c r="J18" s="138"/>
      <c r="K18" s="138"/>
      <c r="L18" s="138"/>
      <c r="M18" s="138"/>
      <c r="N18" s="145"/>
      <c r="O18" s="145"/>
      <c r="P18" s="145"/>
      <c r="Q18" s="145"/>
      <c r="R18" s="145"/>
      <c r="S18" s="145"/>
      <c r="T18" s="145"/>
    </row>
    <row r="19" spans="1:20" s="77" customFormat="1" ht="16.95" hidden="1" customHeight="1">
      <c r="A19" s="81">
        <v>10</v>
      </c>
      <c r="B19" s="293">
        <f>+'Dramakan hosqer'!B26</f>
        <v>0</v>
      </c>
      <c r="C19" s="289"/>
      <c r="D19" s="289">
        <f>+'Dramakan hosqer'!F26</f>
        <v>0</v>
      </c>
      <c r="E19" s="289">
        <f>D19-C19</f>
        <v>0</v>
      </c>
      <c r="F19" s="289"/>
      <c r="G19" s="151"/>
      <c r="H19" s="138"/>
      <c r="I19" s="138"/>
      <c r="J19" s="138"/>
      <c r="K19" s="138"/>
      <c r="L19" s="138"/>
      <c r="M19" s="138"/>
      <c r="N19" s="145"/>
      <c r="O19" s="145"/>
      <c r="P19" s="145"/>
      <c r="Q19" s="145"/>
      <c r="R19" s="145"/>
      <c r="S19" s="145"/>
      <c r="T19" s="145"/>
    </row>
    <row r="20" spans="1:20" s="77" customFormat="1" ht="16.95" hidden="1" customHeight="1">
      <c r="A20" s="81">
        <v>11</v>
      </c>
      <c r="B20" s="293">
        <f>+'Dramakan hosqer'!B27</f>
        <v>0</v>
      </c>
      <c r="C20" s="289"/>
      <c r="D20" s="289">
        <f>+'Dramakan hosqer'!F27</f>
        <v>0</v>
      </c>
      <c r="E20" s="289">
        <f>D20-C20</f>
        <v>0</v>
      </c>
      <c r="F20" s="289"/>
      <c r="G20" s="490" t="s">
        <v>231</v>
      </c>
      <c r="H20" s="138"/>
      <c r="I20" s="138"/>
      <c r="J20" s="138"/>
      <c r="K20" s="138"/>
      <c r="L20" s="138"/>
      <c r="M20" s="138"/>
      <c r="N20" s="145"/>
      <c r="O20" s="145"/>
      <c r="P20" s="145"/>
      <c r="Q20" s="145"/>
      <c r="R20" s="145"/>
      <c r="S20" s="145"/>
      <c r="T20" s="145"/>
    </row>
    <row r="21" spans="1:20" s="24" customFormat="1" ht="36" customHeight="1">
      <c r="A21" s="14" t="s">
        <v>35</v>
      </c>
      <c r="B21" s="15" t="s">
        <v>84</v>
      </c>
      <c r="C21" s="298">
        <f>+C22+C64+C77</f>
        <v>8573.1</v>
      </c>
      <c r="D21" s="298">
        <f>+D22+D64+D77</f>
        <v>10007.5</v>
      </c>
      <c r="E21" s="298">
        <f t="shared" si="0"/>
        <v>1434.3999999999996</v>
      </c>
      <c r="F21" s="275"/>
      <c r="G21" s="490"/>
      <c r="H21" s="135"/>
      <c r="I21" s="135"/>
      <c r="J21" s="135"/>
      <c r="K21" s="135"/>
      <c r="L21" s="135"/>
      <c r="M21" s="135"/>
      <c r="N21" s="143"/>
      <c r="O21" s="143"/>
      <c r="P21" s="143"/>
      <c r="Q21" s="143"/>
      <c r="R21" s="143"/>
      <c r="S21" s="143"/>
      <c r="T21" s="143"/>
    </row>
    <row r="22" spans="1:20" s="24" customFormat="1" ht="21" customHeight="1">
      <c r="A22" s="17" t="s">
        <v>56</v>
      </c>
      <c r="B22" s="15" t="s">
        <v>59</v>
      </c>
      <c r="C22" s="298">
        <f>SUM(C23,C26:C31,C35:C58,C62:C63)</f>
        <v>8493.1</v>
      </c>
      <c r="D22" s="298">
        <f>SUM(D23,D26:D31,D35:D58,D62:D63)</f>
        <v>9757.5</v>
      </c>
      <c r="E22" s="298">
        <f t="shared" si="0"/>
        <v>1264.3999999999996</v>
      </c>
      <c r="F22" s="275"/>
      <c r="G22" s="150"/>
      <c r="H22" s="135"/>
      <c r="I22" s="135"/>
      <c r="J22" s="135"/>
      <c r="K22" s="135"/>
      <c r="L22" s="135"/>
      <c r="M22" s="135"/>
      <c r="N22" s="143"/>
      <c r="O22" s="143"/>
      <c r="P22" s="143"/>
      <c r="Q22" s="143"/>
      <c r="R22" s="143"/>
      <c r="S22" s="143"/>
      <c r="T22" s="143"/>
    </row>
    <row r="23" spans="1:20" s="78" customFormat="1" ht="16.95" customHeight="1">
      <c r="A23" s="81">
        <v>1</v>
      </c>
      <c r="B23" s="294" t="s">
        <v>12</v>
      </c>
      <c r="C23" s="289">
        <v>7594.7</v>
      </c>
      <c r="D23" s="290">
        <f>+'Dramakan hosqer'!F30</f>
        <v>8815.2000000000007</v>
      </c>
      <c r="E23" s="290">
        <f t="shared" si="0"/>
        <v>1220.5000000000009</v>
      </c>
      <c r="F23" s="289"/>
      <c r="G23" s="151"/>
      <c r="H23" s="138"/>
      <c r="I23" s="138"/>
      <c r="J23" s="138"/>
      <c r="K23" s="138"/>
      <c r="L23" s="138"/>
      <c r="M23" s="138"/>
      <c r="N23" s="145"/>
      <c r="O23" s="145"/>
      <c r="P23" s="145"/>
      <c r="Q23" s="145"/>
      <c r="R23" s="145"/>
      <c r="S23" s="145"/>
      <c r="T23" s="145"/>
    </row>
    <row r="24" spans="1:20" ht="16.95" hidden="1" customHeight="1">
      <c r="A24" s="30">
        <v>1.1000000000000001</v>
      </c>
      <c r="B24" s="35" t="s">
        <v>118</v>
      </c>
      <c r="C24" s="276"/>
      <c r="D24" s="302">
        <f>+'Dramakan hosqer'!F31</f>
        <v>0</v>
      </c>
      <c r="E24" s="302">
        <f t="shared" si="0"/>
        <v>0</v>
      </c>
      <c r="F24" s="276"/>
    </row>
    <row r="25" spans="1:20" ht="18" hidden="1" customHeight="1">
      <c r="A25" s="30">
        <v>1.2</v>
      </c>
      <c r="B25" s="491">
        <f>+'Dramakan hosqer'!B32</f>
        <v>0</v>
      </c>
      <c r="C25" s="276"/>
      <c r="D25" s="302">
        <f>+'Dramakan hosqer'!F32</f>
        <v>0</v>
      </c>
      <c r="E25" s="302">
        <f t="shared" si="0"/>
        <v>0</v>
      </c>
      <c r="F25" s="276"/>
    </row>
    <row r="26" spans="1:20" s="78" customFormat="1" ht="18" customHeight="1">
      <c r="A26" s="81">
        <v>2</v>
      </c>
      <c r="B26" s="291" t="s">
        <v>14</v>
      </c>
      <c r="C26" s="289">
        <v>284.60000000000002</v>
      </c>
      <c r="D26" s="290">
        <f>+'Dramakan hosqer'!F33</f>
        <v>372.8</v>
      </c>
      <c r="E26" s="290">
        <f t="shared" si="0"/>
        <v>88.199999999999989</v>
      </c>
      <c r="F26" s="289"/>
      <c r="G26" s="151"/>
      <c r="H26" s="138"/>
      <c r="I26" s="138"/>
      <c r="J26" s="138"/>
      <c r="K26" s="138"/>
      <c r="L26" s="138"/>
      <c r="M26" s="138"/>
      <c r="N26" s="145"/>
      <c r="O26" s="145"/>
      <c r="P26" s="145"/>
      <c r="Q26" s="145"/>
      <c r="R26" s="145"/>
      <c r="S26" s="145"/>
      <c r="T26" s="145"/>
    </row>
    <row r="27" spans="1:20" s="78" customFormat="1" ht="18" customHeight="1">
      <c r="A27" s="81">
        <v>3</v>
      </c>
      <c r="B27" s="291" t="s">
        <v>13</v>
      </c>
      <c r="C27" s="289">
        <v>59.8</v>
      </c>
      <c r="D27" s="290">
        <f>+'Dramakan hosqer'!F34</f>
        <v>75.400000000000006</v>
      </c>
      <c r="E27" s="290">
        <f t="shared" si="0"/>
        <v>15.600000000000009</v>
      </c>
      <c r="F27" s="289"/>
      <c r="G27" s="151"/>
      <c r="H27" s="138"/>
      <c r="I27" s="138"/>
      <c r="J27" s="138"/>
      <c r="K27" s="138"/>
      <c r="L27" s="138"/>
      <c r="M27" s="138"/>
      <c r="N27" s="145"/>
      <c r="O27" s="145"/>
      <c r="P27" s="145"/>
      <c r="Q27" s="145"/>
      <c r="R27" s="145"/>
      <c r="S27" s="145"/>
      <c r="T27" s="145"/>
    </row>
    <row r="28" spans="1:20" s="78" customFormat="1" ht="18" customHeight="1">
      <c r="A28" s="81">
        <v>4</v>
      </c>
      <c r="B28" s="291" t="s">
        <v>15</v>
      </c>
      <c r="C28" s="289">
        <v>8</v>
      </c>
      <c r="D28" s="290">
        <f>+'Dramakan hosqer'!F35</f>
        <v>9.4</v>
      </c>
      <c r="E28" s="290">
        <f t="shared" si="0"/>
        <v>1.4000000000000004</v>
      </c>
      <c r="F28" s="289"/>
      <c r="G28" s="151"/>
      <c r="H28" s="138"/>
      <c r="I28" s="138"/>
      <c r="J28" s="138"/>
      <c r="K28" s="138"/>
      <c r="L28" s="138"/>
      <c r="M28" s="138"/>
      <c r="N28" s="145"/>
      <c r="O28" s="145"/>
      <c r="P28" s="145"/>
      <c r="Q28" s="145"/>
      <c r="R28" s="145"/>
      <c r="S28" s="145"/>
      <c r="T28" s="145"/>
    </row>
    <row r="29" spans="1:20" s="78" customFormat="1" ht="18" customHeight="1">
      <c r="A29" s="81">
        <v>5</v>
      </c>
      <c r="B29" s="291" t="s">
        <v>16</v>
      </c>
      <c r="C29" s="289">
        <v>6.7</v>
      </c>
      <c r="D29" s="290">
        <f>+'Dramakan hosqer'!F36</f>
        <v>6.7</v>
      </c>
      <c r="E29" s="290">
        <f t="shared" si="0"/>
        <v>0</v>
      </c>
      <c r="F29" s="289"/>
      <c r="G29" s="151"/>
      <c r="H29" s="138"/>
      <c r="I29" s="138"/>
      <c r="J29" s="138"/>
      <c r="K29" s="138"/>
      <c r="L29" s="138"/>
      <c r="M29" s="138"/>
      <c r="N29" s="145"/>
      <c r="O29" s="145"/>
      <c r="P29" s="145"/>
      <c r="Q29" s="145"/>
      <c r="R29" s="145"/>
      <c r="S29" s="145"/>
      <c r="T29" s="145"/>
    </row>
    <row r="30" spans="1:20" s="78" customFormat="1" ht="16.5" customHeight="1">
      <c r="A30" s="81">
        <v>6</v>
      </c>
      <c r="B30" s="291" t="s">
        <v>17</v>
      </c>
      <c r="C30" s="289">
        <v>2.8</v>
      </c>
      <c r="D30" s="290">
        <f>+'Dramakan hosqer'!F37</f>
        <v>2.8</v>
      </c>
      <c r="E30" s="290">
        <f t="shared" si="0"/>
        <v>0</v>
      </c>
      <c r="F30" s="289"/>
      <c r="G30" s="152"/>
      <c r="H30" s="139"/>
      <c r="I30" s="139"/>
      <c r="J30" s="138"/>
      <c r="K30" s="138"/>
      <c r="L30" s="138"/>
      <c r="M30" s="138"/>
      <c r="N30" s="145"/>
      <c r="O30" s="145"/>
      <c r="P30" s="145"/>
      <c r="Q30" s="145"/>
      <c r="R30" s="145"/>
      <c r="S30" s="145"/>
      <c r="T30" s="145"/>
    </row>
    <row r="31" spans="1:20" s="78" customFormat="1" ht="17.399999999999999">
      <c r="A31" s="81">
        <v>7</v>
      </c>
      <c r="B31" s="291" t="s">
        <v>18</v>
      </c>
      <c r="C31" s="290">
        <f>SUM(C32:C34)</f>
        <v>108</v>
      </c>
      <c r="D31" s="290">
        <f>SUM(D32:D34)</f>
        <v>118.6</v>
      </c>
      <c r="E31" s="290">
        <f t="shared" si="0"/>
        <v>10.599999999999994</v>
      </c>
      <c r="F31" s="289"/>
      <c r="G31" s="151"/>
      <c r="H31" s="138"/>
      <c r="I31" s="138"/>
      <c r="J31" s="138"/>
      <c r="K31" s="138"/>
      <c r="L31" s="138"/>
      <c r="M31" s="138"/>
      <c r="N31" s="145"/>
      <c r="O31" s="145"/>
      <c r="P31" s="145"/>
      <c r="Q31" s="145"/>
      <c r="R31" s="145"/>
      <c r="S31" s="145"/>
      <c r="T31" s="145"/>
    </row>
    <row r="32" spans="1:20" ht="18" customHeight="1">
      <c r="A32" s="30">
        <v>7.1</v>
      </c>
      <c r="B32" s="35" t="s">
        <v>19</v>
      </c>
      <c r="C32" s="276">
        <v>52.8</v>
      </c>
      <c r="D32" s="302">
        <f>+'Dramakan hosqer'!F39</f>
        <v>57.6</v>
      </c>
      <c r="E32" s="302">
        <f t="shared" si="0"/>
        <v>4.8000000000000043</v>
      </c>
      <c r="F32" s="276"/>
    </row>
    <row r="33" spans="1:20" s="38" customFormat="1" ht="18" customHeight="1">
      <c r="A33" s="30">
        <v>7.2</v>
      </c>
      <c r="B33" s="35" t="s">
        <v>20</v>
      </c>
      <c r="C33" s="276">
        <v>2.4</v>
      </c>
      <c r="D33" s="302">
        <f>+'Dramakan hosqer'!F40</f>
        <v>3.4</v>
      </c>
      <c r="E33" s="302">
        <f t="shared" si="0"/>
        <v>1</v>
      </c>
      <c r="F33" s="276"/>
      <c r="G33" s="153"/>
      <c r="H33" s="140"/>
      <c r="I33" s="140"/>
      <c r="J33" s="140"/>
      <c r="K33" s="140"/>
      <c r="L33" s="140"/>
      <c r="M33" s="140"/>
      <c r="N33" s="146"/>
      <c r="O33" s="146"/>
      <c r="P33" s="146"/>
      <c r="Q33" s="146"/>
      <c r="R33" s="146"/>
      <c r="S33" s="146"/>
      <c r="T33" s="146"/>
    </row>
    <row r="34" spans="1:20" ht="17.399999999999999" customHeight="1">
      <c r="A34" s="30">
        <v>7.3</v>
      </c>
      <c r="B34" s="35" t="s">
        <v>21</v>
      </c>
      <c r="C34" s="276">
        <v>52.8</v>
      </c>
      <c r="D34" s="302">
        <f>+'Dramakan hosqer'!F41</f>
        <v>57.6</v>
      </c>
      <c r="E34" s="302">
        <f t="shared" si="0"/>
        <v>4.8000000000000043</v>
      </c>
      <c r="F34" s="276"/>
      <c r="I34" s="155"/>
    </row>
    <row r="35" spans="1:20" s="78" customFormat="1" ht="18" hidden="1" customHeight="1">
      <c r="A35" s="81">
        <v>8</v>
      </c>
      <c r="B35" s="291" t="s">
        <v>22</v>
      </c>
      <c r="C35" s="289"/>
      <c r="D35" s="290">
        <f>+'Dramakan hosqer'!F42</f>
        <v>0</v>
      </c>
      <c r="E35" s="290">
        <f t="shared" si="0"/>
        <v>0</v>
      </c>
      <c r="F35" s="289"/>
      <c r="G35" s="151"/>
      <c r="H35" s="138"/>
      <c r="I35" s="138"/>
      <c r="J35" s="138"/>
      <c r="K35" s="138"/>
      <c r="L35" s="138"/>
      <c r="M35" s="138"/>
      <c r="N35" s="145"/>
      <c r="O35" s="145"/>
      <c r="P35" s="145"/>
      <c r="Q35" s="145"/>
      <c r="R35" s="145"/>
      <c r="S35" s="145"/>
      <c r="T35" s="145"/>
    </row>
    <row r="36" spans="1:20" s="78" customFormat="1" ht="18" customHeight="1">
      <c r="A36" s="81">
        <v>8</v>
      </c>
      <c r="B36" s="291" t="s">
        <v>30</v>
      </c>
      <c r="C36" s="289">
        <v>25</v>
      </c>
      <c r="D36" s="290">
        <f>+'Dramakan hosqer'!F43</f>
        <v>40</v>
      </c>
      <c r="E36" s="290">
        <f t="shared" si="0"/>
        <v>15</v>
      </c>
      <c r="F36" s="289"/>
      <c r="G36" s="57"/>
      <c r="H36" s="138"/>
      <c r="I36" s="138"/>
      <c r="J36" s="138"/>
      <c r="K36" s="138"/>
      <c r="L36" s="138"/>
      <c r="M36" s="138"/>
      <c r="N36" s="145"/>
      <c r="O36" s="145"/>
      <c r="P36" s="145"/>
      <c r="Q36" s="145"/>
      <c r="R36" s="145"/>
      <c r="S36" s="145"/>
      <c r="T36" s="145"/>
    </row>
    <row r="37" spans="1:20" s="78" customFormat="1" ht="18" customHeight="1">
      <c r="A37" s="81">
        <v>9</v>
      </c>
      <c r="B37" s="291" t="s">
        <v>23</v>
      </c>
      <c r="C37" s="289">
        <v>49.5</v>
      </c>
      <c r="D37" s="290">
        <f>+'Dramakan hosqer'!F44</f>
        <v>60.5</v>
      </c>
      <c r="E37" s="290">
        <f t="shared" si="0"/>
        <v>11</v>
      </c>
      <c r="F37" s="289"/>
      <c r="G37" s="151"/>
      <c r="H37" s="138"/>
      <c r="I37" s="138"/>
      <c r="J37" s="138"/>
      <c r="K37" s="138"/>
      <c r="L37" s="138"/>
      <c r="M37" s="138"/>
      <c r="N37" s="145"/>
      <c r="O37" s="145"/>
      <c r="P37" s="145"/>
      <c r="Q37" s="145"/>
      <c r="R37" s="145"/>
      <c r="S37" s="145"/>
      <c r="T37" s="145"/>
    </row>
    <row r="38" spans="1:20" s="78" customFormat="1" ht="21.6" hidden="1" customHeight="1">
      <c r="A38" s="81">
        <v>11</v>
      </c>
      <c r="B38" s="295" t="s">
        <v>75</v>
      </c>
      <c r="C38" s="289"/>
      <c r="D38" s="290">
        <f>+'Dramakan hosqer'!F45</f>
        <v>0</v>
      </c>
      <c r="E38" s="290">
        <f t="shared" si="0"/>
        <v>0</v>
      </c>
      <c r="F38" s="289"/>
      <c r="G38" s="151"/>
      <c r="H38" s="138"/>
      <c r="I38" s="138"/>
      <c r="J38" s="138"/>
      <c r="K38" s="138"/>
      <c r="L38" s="138"/>
      <c r="M38" s="138"/>
      <c r="N38" s="145"/>
      <c r="O38" s="145"/>
      <c r="P38" s="145"/>
      <c r="Q38" s="145"/>
      <c r="R38" s="145"/>
      <c r="S38" s="145"/>
      <c r="T38" s="145"/>
    </row>
    <row r="39" spans="1:20" s="78" customFormat="1" ht="18" hidden="1" customHeight="1">
      <c r="A39" s="81">
        <v>12</v>
      </c>
      <c r="B39" s="291" t="s">
        <v>49</v>
      </c>
      <c r="C39" s="289"/>
      <c r="D39" s="290">
        <f>+'Dramakan hosqer'!F46</f>
        <v>0</v>
      </c>
      <c r="E39" s="290">
        <f t="shared" si="0"/>
        <v>0</v>
      </c>
      <c r="F39" s="289"/>
      <c r="G39" s="151"/>
      <c r="H39" s="138"/>
      <c r="I39" s="138"/>
      <c r="J39" s="138"/>
      <c r="K39" s="138"/>
      <c r="L39" s="138"/>
      <c r="M39" s="138"/>
      <c r="N39" s="145"/>
      <c r="O39" s="145"/>
      <c r="P39" s="145"/>
      <c r="Q39" s="145"/>
      <c r="R39" s="145"/>
      <c r="S39" s="145"/>
      <c r="T39" s="145"/>
    </row>
    <row r="40" spans="1:20" s="78" customFormat="1" ht="18" hidden="1" customHeight="1">
      <c r="A40" s="81">
        <v>13</v>
      </c>
      <c r="B40" s="291" t="s">
        <v>119</v>
      </c>
      <c r="C40" s="289"/>
      <c r="D40" s="290">
        <f>+'Dramakan hosqer'!F47</f>
        <v>0</v>
      </c>
      <c r="E40" s="290">
        <f t="shared" si="0"/>
        <v>0</v>
      </c>
      <c r="F40" s="289"/>
      <c r="G40" s="151"/>
      <c r="H40" s="138"/>
      <c r="I40" s="138"/>
      <c r="J40" s="138"/>
      <c r="K40" s="138"/>
      <c r="L40" s="138"/>
      <c r="M40" s="138"/>
      <c r="N40" s="145"/>
      <c r="O40" s="145"/>
      <c r="P40" s="145"/>
      <c r="Q40" s="145"/>
      <c r="R40" s="145"/>
      <c r="S40" s="145"/>
      <c r="T40" s="145"/>
    </row>
    <row r="41" spans="1:20" s="78" customFormat="1" ht="18" hidden="1" customHeight="1">
      <c r="A41" s="81">
        <v>14</v>
      </c>
      <c r="B41" s="291" t="s">
        <v>120</v>
      </c>
      <c r="C41" s="289"/>
      <c r="D41" s="290">
        <f>+'Dramakan hosqer'!F48</f>
        <v>0</v>
      </c>
      <c r="E41" s="290">
        <f t="shared" si="0"/>
        <v>0</v>
      </c>
      <c r="F41" s="289"/>
      <c r="G41" s="151"/>
      <c r="H41" s="138"/>
      <c r="I41" s="138"/>
      <c r="J41" s="138"/>
      <c r="K41" s="138"/>
      <c r="L41" s="138"/>
      <c r="M41" s="138"/>
      <c r="N41" s="145"/>
      <c r="O41" s="145"/>
      <c r="P41" s="145"/>
      <c r="Q41" s="145"/>
      <c r="R41" s="145"/>
      <c r="S41" s="145"/>
      <c r="T41" s="145"/>
    </row>
    <row r="42" spans="1:20" s="78" customFormat="1" ht="18" hidden="1" customHeight="1">
      <c r="A42" s="81">
        <v>15</v>
      </c>
      <c r="B42" s="291" t="s">
        <v>24</v>
      </c>
      <c r="C42" s="289"/>
      <c r="D42" s="290">
        <f>+'Dramakan hosqer'!F49</f>
        <v>0</v>
      </c>
      <c r="E42" s="290">
        <f t="shared" si="0"/>
        <v>0</v>
      </c>
      <c r="F42" s="289"/>
      <c r="G42" s="151"/>
      <c r="H42" s="138"/>
      <c r="I42" s="138"/>
      <c r="J42" s="138"/>
      <c r="K42" s="138"/>
      <c r="L42" s="138"/>
      <c r="M42" s="138"/>
      <c r="N42" s="145"/>
      <c r="O42" s="145"/>
      <c r="P42" s="145"/>
      <c r="Q42" s="145"/>
      <c r="R42" s="145"/>
      <c r="S42" s="145"/>
      <c r="T42" s="145"/>
    </row>
    <row r="43" spans="1:20" s="78" customFormat="1" ht="18" customHeight="1">
      <c r="A43" s="81">
        <v>10</v>
      </c>
      <c r="B43" s="291" t="s">
        <v>25</v>
      </c>
      <c r="C43" s="289">
        <v>31</v>
      </c>
      <c r="D43" s="290">
        <f>+'Dramakan hosqer'!F50</f>
        <v>31</v>
      </c>
      <c r="E43" s="290">
        <f t="shared" si="0"/>
        <v>0</v>
      </c>
      <c r="F43" s="289"/>
      <c r="G43" s="151"/>
      <c r="H43" s="138"/>
      <c r="I43" s="138"/>
      <c r="J43" s="138"/>
      <c r="K43" s="138"/>
      <c r="L43" s="138"/>
      <c r="M43" s="138"/>
      <c r="N43" s="145"/>
      <c r="O43" s="145"/>
      <c r="P43" s="145"/>
      <c r="Q43" s="145"/>
      <c r="R43" s="145"/>
      <c r="S43" s="145"/>
      <c r="T43" s="145"/>
    </row>
    <row r="44" spans="1:20" s="78" customFormat="1" ht="18" hidden="1" customHeight="1">
      <c r="A44" s="81">
        <v>17</v>
      </c>
      <c r="B44" s="291" t="s">
        <v>67</v>
      </c>
      <c r="C44" s="289"/>
      <c r="D44" s="290">
        <f>+'Dramakan hosqer'!F51</f>
        <v>0</v>
      </c>
      <c r="E44" s="290">
        <f t="shared" si="0"/>
        <v>0</v>
      </c>
      <c r="F44" s="289"/>
      <c r="G44" s="151"/>
      <c r="H44" s="138"/>
      <c r="I44" s="138"/>
      <c r="J44" s="138"/>
      <c r="K44" s="138"/>
      <c r="L44" s="138"/>
      <c r="M44" s="138"/>
      <c r="N44" s="145"/>
      <c r="O44" s="145"/>
      <c r="P44" s="145"/>
      <c r="Q44" s="145"/>
      <c r="R44" s="145"/>
      <c r="S44" s="145"/>
      <c r="T44" s="145"/>
    </row>
    <row r="45" spans="1:20" s="78" customFormat="1" ht="18" hidden="1" customHeight="1">
      <c r="A45" s="81">
        <v>18</v>
      </c>
      <c r="B45" s="306" t="s">
        <v>54</v>
      </c>
      <c r="C45" s="289"/>
      <c r="D45" s="290">
        <f>+'Dramakan hosqer'!F52</f>
        <v>0</v>
      </c>
      <c r="E45" s="290">
        <f t="shared" si="0"/>
        <v>0</v>
      </c>
      <c r="F45" s="289"/>
      <c r="G45" s="151"/>
      <c r="H45" s="138"/>
      <c r="I45" s="138"/>
      <c r="J45" s="138"/>
      <c r="K45" s="138"/>
      <c r="L45" s="138"/>
      <c r="M45" s="138"/>
      <c r="N45" s="145"/>
      <c r="O45" s="145"/>
      <c r="P45" s="145"/>
      <c r="Q45" s="145"/>
      <c r="R45" s="145"/>
      <c r="S45" s="145"/>
      <c r="T45" s="145"/>
    </row>
    <row r="46" spans="1:20" s="78" customFormat="1" ht="18" hidden="1" customHeight="1">
      <c r="A46" s="81">
        <v>19</v>
      </c>
      <c r="B46" s="306" t="s">
        <v>46</v>
      </c>
      <c r="C46" s="289"/>
      <c r="D46" s="290">
        <f>+'Dramakan hosqer'!F53</f>
        <v>0</v>
      </c>
      <c r="E46" s="290">
        <f t="shared" si="0"/>
        <v>0</v>
      </c>
      <c r="F46" s="289"/>
      <c r="G46" s="151"/>
      <c r="H46" s="138"/>
      <c r="I46" s="138"/>
      <c r="J46" s="138"/>
      <c r="K46" s="138"/>
      <c r="L46" s="138"/>
      <c r="M46" s="138"/>
      <c r="N46" s="145"/>
      <c r="O46" s="145"/>
      <c r="P46" s="145"/>
      <c r="Q46" s="145"/>
      <c r="R46" s="145"/>
      <c r="S46" s="145"/>
      <c r="T46" s="145"/>
    </row>
    <row r="47" spans="1:20" s="78" customFormat="1" ht="38.25" customHeight="1">
      <c r="A47" s="81">
        <v>11</v>
      </c>
      <c r="B47" s="306" t="s">
        <v>76</v>
      </c>
      <c r="C47" s="289">
        <v>19</v>
      </c>
      <c r="D47" s="290">
        <f>+'Dramakan hosqer'!F54</f>
        <v>19</v>
      </c>
      <c r="E47" s="290">
        <f t="shared" si="0"/>
        <v>0</v>
      </c>
      <c r="F47" s="289"/>
      <c r="G47" s="151"/>
      <c r="H47" s="138"/>
      <c r="I47" s="138"/>
      <c r="J47" s="138"/>
      <c r="K47" s="138"/>
      <c r="L47" s="138"/>
      <c r="M47" s="138"/>
      <c r="N47" s="145"/>
      <c r="O47" s="145"/>
      <c r="P47" s="145"/>
      <c r="Q47" s="145"/>
      <c r="R47" s="145"/>
      <c r="S47" s="145"/>
      <c r="T47" s="145"/>
    </row>
    <row r="48" spans="1:20" s="78" customFormat="1" ht="36.75" customHeight="1">
      <c r="A48" s="81">
        <v>12</v>
      </c>
      <c r="B48" s="306" t="s">
        <v>77</v>
      </c>
      <c r="C48" s="289">
        <v>95</v>
      </c>
      <c r="D48" s="290">
        <f>+'Dramakan hosqer'!F55</f>
        <v>95</v>
      </c>
      <c r="E48" s="290">
        <f t="shared" si="0"/>
        <v>0</v>
      </c>
      <c r="F48" s="289"/>
      <c r="G48" s="57"/>
      <c r="H48" s="138"/>
      <c r="I48" s="138"/>
      <c r="J48" s="138"/>
      <c r="K48" s="138"/>
      <c r="L48" s="138"/>
      <c r="M48" s="138"/>
      <c r="N48" s="145"/>
      <c r="O48" s="145"/>
      <c r="P48" s="145"/>
      <c r="Q48" s="145"/>
      <c r="R48" s="145"/>
      <c r="S48" s="145"/>
      <c r="T48" s="145"/>
    </row>
    <row r="49" spans="1:20" s="78" customFormat="1" ht="17.25" customHeight="1">
      <c r="A49" s="81">
        <v>13</v>
      </c>
      <c r="B49" s="291" t="s">
        <v>47</v>
      </c>
      <c r="C49" s="289">
        <v>3</v>
      </c>
      <c r="D49" s="290">
        <f>+'Dramakan hosqer'!F56</f>
        <v>3</v>
      </c>
      <c r="E49" s="290">
        <f t="shared" si="0"/>
        <v>0</v>
      </c>
      <c r="F49" s="289"/>
      <c r="G49" s="151"/>
      <c r="H49" s="138"/>
      <c r="I49" s="138"/>
      <c r="J49" s="138"/>
      <c r="K49" s="138"/>
      <c r="L49" s="138"/>
      <c r="M49" s="138"/>
      <c r="N49" s="145"/>
      <c r="O49" s="145"/>
      <c r="P49" s="145"/>
      <c r="Q49" s="145"/>
      <c r="R49" s="145"/>
      <c r="S49" s="145"/>
      <c r="T49" s="145"/>
    </row>
    <row r="50" spans="1:20" s="78" customFormat="1" ht="1.95" hidden="1" customHeight="1">
      <c r="A50" s="81">
        <v>23</v>
      </c>
      <c r="B50" s="291" t="s">
        <v>121</v>
      </c>
      <c r="C50" s="289"/>
      <c r="D50" s="290">
        <f>+'Dramakan hosqer'!F57</f>
        <v>0</v>
      </c>
      <c r="E50" s="290">
        <f t="shared" si="0"/>
        <v>0</v>
      </c>
      <c r="F50" s="289"/>
      <c r="G50" s="151"/>
      <c r="H50" s="138"/>
      <c r="I50" s="138"/>
      <c r="J50" s="138"/>
      <c r="K50" s="138"/>
      <c r="L50" s="138"/>
      <c r="M50" s="138"/>
      <c r="N50" s="145"/>
      <c r="O50" s="145"/>
      <c r="P50" s="145"/>
      <c r="Q50" s="145"/>
      <c r="R50" s="145"/>
      <c r="S50" s="145"/>
      <c r="T50" s="145"/>
    </row>
    <row r="51" spans="1:20" s="78" customFormat="1" ht="18" hidden="1" customHeight="1">
      <c r="A51" s="81">
        <v>24</v>
      </c>
      <c r="B51" s="291" t="s">
        <v>48</v>
      </c>
      <c r="C51" s="289"/>
      <c r="D51" s="290">
        <f>+'Dramakan hosqer'!F58</f>
        <v>0</v>
      </c>
      <c r="E51" s="290">
        <f t="shared" si="0"/>
        <v>0</v>
      </c>
      <c r="F51" s="289"/>
      <c r="G51" s="151"/>
      <c r="H51" s="138"/>
      <c r="I51" s="138"/>
      <c r="J51" s="138"/>
      <c r="K51" s="138"/>
      <c r="L51" s="138"/>
      <c r="M51" s="138"/>
      <c r="N51" s="145"/>
      <c r="O51" s="145"/>
      <c r="P51" s="145"/>
      <c r="Q51" s="145"/>
      <c r="R51" s="145"/>
      <c r="S51" s="145"/>
      <c r="T51" s="145"/>
    </row>
    <row r="52" spans="1:20" s="78" customFormat="1" ht="15.75" hidden="1" customHeight="1">
      <c r="A52" s="81">
        <v>14</v>
      </c>
      <c r="B52" s="291" t="s">
        <v>64</v>
      </c>
      <c r="C52" s="289">
        <v>0</v>
      </c>
      <c r="D52" s="290">
        <f>+'Dramakan hosqer'!F59</f>
        <v>0</v>
      </c>
      <c r="E52" s="290">
        <f t="shared" si="0"/>
        <v>0</v>
      </c>
      <c r="F52" s="289"/>
      <c r="G52" s="151"/>
      <c r="H52" s="138"/>
      <c r="I52" s="138"/>
      <c r="J52" s="138"/>
      <c r="K52" s="138"/>
      <c r="L52" s="138"/>
      <c r="M52" s="138"/>
      <c r="N52" s="145"/>
      <c r="O52" s="145"/>
      <c r="P52" s="145"/>
      <c r="Q52" s="145"/>
      <c r="R52" s="145"/>
      <c r="S52" s="145"/>
      <c r="T52" s="145"/>
    </row>
    <row r="53" spans="1:20" s="78" customFormat="1" ht="18" hidden="1" customHeight="1">
      <c r="A53" s="81">
        <v>26</v>
      </c>
      <c r="B53" s="308" t="s">
        <v>190</v>
      </c>
      <c r="C53" s="289"/>
      <c r="D53" s="290">
        <f>+'Dramakan hosqer'!F60</f>
        <v>0</v>
      </c>
      <c r="E53" s="290">
        <f>D53-C53</f>
        <v>0</v>
      </c>
      <c r="F53" s="289"/>
      <c r="G53" s="151"/>
      <c r="H53" s="138"/>
      <c r="I53" s="138"/>
      <c r="J53" s="138"/>
      <c r="K53" s="138"/>
      <c r="L53" s="138"/>
      <c r="M53" s="138"/>
      <c r="N53" s="145"/>
      <c r="O53" s="145"/>
      <c r="P53" s="145"/>
      <c r="Q53" s="145"/>
      <c r="R53" s="145"/>
      <c r="S53" s="145"/>
      <c r="T53" s="145"/>
    </row>
    <row r="54" spans="1:20" s="78" customFormat="1" ht="18" hidden="1" customHeight="1">
      <c r="A54" s="81">
        <v>27</v>
      </c>
      <c r="B54" s="291" t="s">
        <v>78</v>
      </c>
      <c r="C54" s="289"/>
      <c r="D54" s="290">
        <f>+'Dramakan hosqer'!F61</f>
        <v>0</v>
      </c>
      <c r="E54" s="290">
        <f t="shared" si="0"/>
        <v>0</v>
      </c>
      <c r="F54" s="289"/>
      <c r="G54" s="151"/>
      <c r="H54" s="138"/>
      <c r="I54" s="138"/>
      <c r="J54" s="138"/>
      <c r="K54" s="138"/>
      <c r="L54" s="138"/>
      <c r="M54" s="138"/>
      <c r="N54" s="145"/>
      <c r="O54" s="145"/>
      <c r="P54" s="145"/>
      <c r="Q54" s="145"/>
      <c r="R54" s="145"/>
      <c r="S54" s="145"/>
      <c r="T54" s="145"/>
    </row>
    <row r="55" spans="1:20" s="78" customFormat="1" ht="17.399999999999999" customHeight="1">
      <c r="A55" s="81">
        <v>14</v>
      </c>
      <c r="B55" s="291" t="str">
        <f>+'Dramakan hosqer'!B62</f>
        <v>Կրակմարիչների  լիցքավորման  գծով</v>
      </c>
      <c r="C55" s="289">
        <v>7.5</v>
      </c>
      <c r="D55" s="290">
        <f>+'Dramakan hosqer'!F62</f>
        <v>7.5</v>
      </c>
      <c r="E55" s="290">
        <f t="shared" si="0"/>
        <v>0</v>
      </c>
      <c r="F55" s="289"/>
      <c r="G55" s="505">
        <f>+D6-D62</f>
        <v>338.29999999999961</v>
      </c>
      <c r="H55" s="138"/>
      <c r="I55" s="138"/>
      <c r="J55" s="138"/>
      <c r="K55" s="138"/>
      <c r="L55" s="138"/>
      <c r="M55" s="138"/>
      <c r="N55" s="145"/>
      <c r="O55" s="145"/>
      <c r="P55" s="145"/>
      <c r="Q55" s="145"/>
      <c r="R55" s="145"/>
      <c r="S55" s="145"/>
      <c r="T55" s="145"/>
    </row>
    <row r="56" spans="1:20" s="77" customFormat="1" ht="0.6" hidden="1" customHeight="1">
      <c r="A56" s="81">
        <v>29</v>
      </c>
      <c r="B56" s="294">
        <f>+'Dramakan hosqer'!B63</f>
        <v>0</v>
      </c>
      <c r="C56" s="289"/>
      <c r="D56" s="289">
        <f>+'Dramakan hosqer'!F63</f>
        <v>0</v>
      </c>
      <c r="E56" s="289">
        <f>D56-C56</f>
        <v>0</v>
      </c>
      <c r="F56" s="289"/>
      <c r="G56" s="151"/>
      <c r="H56" s="138"/>
      <c r="I56" s="138"/>
      <c r="J56" s="138"/>
      <c r="K56" s="138"/>
      <c r="L56" s="138"/>
      <c r="M56" s="138"/>
      <c r="N56" s="145"/>
      <c r="O56" s="145"/>
      <c r="P56" s="145"/>
      <c r="Q56" s="145"/>
      <c r="R56" s="145"/>
      <c r="S56" s="145"/>
      <c r="T56" s="145"/>
    </row>
    <row r="57" spans="1:20" s="77" customFormat="1" ht="18" hidden="1" customHeight="1">
      <c r="A57" s="81">
        <v>30</v>
      </c>
      <c r="B57" s="294">
        <f>+'Dramakan hosqer'!B64</f>
        <v>0</v>
      </c>
      <c r="C57" s="289"/>
      <c r="D57" s="289">
        <f>+'Dramakan hosqer'!F64</f>
        <v>0</v>
      </c>
      <c r="E57" s="289">
        <f>D57-C57</f>
        <v>0</v>
      </c>
      <c r="F57" s="289"/>
      <c r="G57" s="490" t="s">
        <v>228</v>
      </c>
      <c r="H57" s="138"/>
      <c r="I57" s="138"/>
      <c r="J57" s="138"/>
      <c r="K57" s="138"/>
      <c r="L57" s="138"/>
      <c r="M57" s="138"/>
      <c r="N57" s="145"/>
      <c r="O57" s="145"/>
      <c r="P57" s="145"/>
      <c r="Q57" s="145"/>
      <c r="R57" s="145"/>
      <c r="S57" s="145"/>
      <c r="T57" s="145"/>
    </row>
    <row r="58" spans="1:20" s="78" customFormat="1" ht="36.6" hidden="1" customHeight="1">
      <c r="A58" s="81">
        <v>31</v>
      </c>
      <c r="B58" s="296" t="s">
        <v>36</v>
      </c>
      <c r="C58" s="290">
        <f>SUM(C59:C61)</f>
        <v>0</v>
      </c>
      <c r="D58" s="290">
        <f>SUM(D59:D61)</f>
        <v>0</v>
      </c>
      <c r="E58" s="289">
        <f>D58-C58</f>
        <v>0</v>
      </c>
      <c r="F58" s="289"/>
      <c r="G58" s="490"/>
      <c r="H58" s="138"/>
      <c r="I58" s="138"/>
      <c r="J58" s="138"/>
      <c r="K58" s="138"/>
      <c r="L58" s="138"/>
      <c r="M58" s="138"/>
      <c r="N58" s="145"/>
      <c r="O58" s="145"/>
      <c r="P58" s="145"/>
      <c r="Q58" s="145"/>
      <c r="R58" s="145"/>
      <c r="S58" s="145"/>
      <c r="T58" s="145"/>
    </row>
    <row r="59" spans="1:20" s="180" customFormat="1" ht="18" hidden="1" customHeight="1">
      <c r="A59" s="16">
        <v>31.1</v>
      </c>
      <c r="B59" s="192" t="s">
        <v>37</v>
      </c>
      <c r="C59" s="276"/>
      <c r="D59" s="302">
        <f>+'Dramakan hosqer'!F66</f>
        <v>0</v>
      </c>
      <c r="E59" s="276">
        <f>D59-C59</f>
        <v>0</v>
      </c>
      <c r="F59" s="276"/>
      <c r="G59" s="193"/>
      <c r="H59" s="194"/>
      <c r="I59" s="194"/>
      <c r="J59" s="194"/>
      <c r="K59" s="194"/>
      <c r="L59" s="194"/>
      <c r="M59" s="194"/>
      <c r="N59" s="195"/>
      <c r="O59" s="195"/>
      <c r="P59" s="195"/>
      <c r="Q59" s="195"/>
      <c r="R59" s="195"/>
      <c r="S59" s="195"/>
      <c r="T59" s="195"/>
    </row>
    <row r="60" spans="1:20" s="180" customFormat="1" ht="18.600000000000001" hidden="1" customHeight="1">
      <c r="A60" s="16">
        <v>31.2</v>
      </c>
      <c r="B60" s="192" t="s">
        <v>50</v>
      </c>
      <c r="C60" s="276"/>
      <c r="D60" s="302">
        <f>+'Dramakan hosqer'!F67</f>
        <v>0</v>
      </c>
      <c r="E60" s="302">
        <f t="shared" si="0"/>
        <v>0</v>
      </c>
      <c r="F60" s="276"/>
      <c r="G60" s="196"/>
      <c r="H60" s="194"/>
      <c r="I60" s="194"/>
      <c r="J60" s="194"/>
      <c r="K60" s="194"/>
      <c r="L60" s="194"/>
      <c r="M60" s="194"/>
      <c r="N60" s="195"/>
      <c r="O60" s="195"/>
      <c r="P60" s="195"/>
      <c r="Q60" s="195"/>
      <c r="R60" s="195"/>
      <c r="S60" s="195"/>
      <c r="T60" s="195"/>
    </row>
    <row r="61" spans="1:20" s="180" customFormat="1" ht="18" hidden="1" customHeight="1">
      <c r="A61" s="16">
        <v>31.3</v>
      </c>
      <c r="B61" s="197" t="s">
        <v>85</v>
      </c>
      <c r="C61" s="276"/>
      <c r="D61" s="302">
        <f>+'Dramakan hosqer'!F68</f>
        <v>0</v>
      </c>
      <c r="E61" s="302">
        <f t="shared" si="0"/>
        <v>0</v>
      </c>
      <c r="F61" s="276"/>
      <c r="G61" s="196"/>
      <c r="H61" s="194"/>
      <c r="I61" s="194"/>
      <c r="J61" s="194"/>
      <c r="K61" s="194"/>
      <c r="L61" s="194"/>
      <c r="M61" s="194"/>
      <c r="N61" s="195"/>
      <c r="O61" s="195"/>
      <c r="P61" s="195"/>
      <c r="Q61" s="195"/>
      <c r="R61" s="195"/>
      <c r="S61" s="195"/>
      <c r="T61" s="195"/>
    </row>
    <row r="62" spans="1:20" s="78" customFormat="1" ht="16.5" customHeight="1">
      <c r="A62" s="91">
        <v>15</v>
      </c>
      <c r="B62" s="296" t="s">
        <v>38</v>
      </c>
      <c r="C62" s="289">
        <v>198.5</v>
      </c>
      <c r="D62" s="290">
        <f>+'Dramakan hosqer'!F69</f>
        <v>100.60000000000002</v>
      </c>
      <c r="E62" s="290">
        <f t="shared" si="0"/>
        <v>-97.899999999999977</v>
      </c>
      <c r="F62" s="289"/>
      <c r="G62" s="151"/>
      <c r="H62" s="138"/>
      <c r="I62" s="138"/>
      <c r="J62" s="138"/>
      <c r="K62" s="138"/>
      <c r="L62" s="138"/>
      <c r="M62" s="138"/>
      <c r="N62" s="145"/>
      <c r="O62" s="145"/>
      <c r="P62" s="145"/>
      <c r="Q62" s="145"/>
      <c r="R62" s="145"/>
      <c r="S62" s="145"/>
      <c r="T62" s="145"/>
    </row>
    <row r="63" spans="1:20" s="78" customFormat="1" ht="18" hidden="1" customHeight="1">
      <c r="A63" s="91">
        <v>33</v>
      </c>
      <c r="B63" s="297" t="s">
        <v>86</v>
      </c>
      <c r="C63" s="289"/>
      <c r="D63" s="290">
        <f>+'Dramakan hosqer'!F70</f>
        <v>0</v>
      </c>
      <c r="E63" s="290">
        <f t="shared" si="0"/>
        <v>0</v>
      </c>
      <c r="F63" s="289"/>
      <c r="G63" s="133" t="s">
        <v>198</v>
      </c>
      <c r="H63" s="138"/>
      <c r="I63" s="138"/>
      <c r="J63" s="138"/>
      <c r="K63" s="138"/>
      <c r="L63" s="138"/>
      <c r="M63" s="138"/>
      <c r="N63" s="145"/>
      <c r="O63" s="145"/>
      <c r="P63" s="145"/>
      <c r="Q63" s="145"/>
      <c r="R63" s="145"/>
      <c r="S63" s="145"/>
      <c r="T63" s="145"/>
    </row>
    <row r="64" spans="1:20" s="78" customFormat="1" ht="21.75" customHeight="1">
      <c r="A64" s="191" t="s">
        <v>57</v>
      </c>
      <c r="B64" s="15" t="s">
        <v>60</v>
      </c>
      <c r="C64" s="298">
        <f>+C65+C73</f>
        <v>80</v>
      </c>
      <c r="D64" s="298">
        <f>+D65+D73</f>
        <v>250</v>
      </c>
      <c r="E64" s="298">
        <f t="shared" si="0"/>
        <v>170</v>
      </c>
      <c r="F64" s="275"/>
      <c r="G64" s="151"/>
      <c r="H64" s="138"/>
      <c r="I64" s="138"/>
      <c r="J64" s="138"/>
      <c r="K64" s="138"/>
      <c r="L64" s="138"/>
      <c r="M64" s="138"/>
      <c r="N64" s="145"/>
      <c r="O64" s="145"/>
      <c r="P64" s="145"/>
      <c r="Q64" s="145"/>
      <c r="R64" s="145"/>
      <c r="S64" s="145"/>
      <c r="T64" s="145"/>
    </row>
    <row r="65" spans="1:20" s="78" customFormat="1" ht="18" customHeight="1">
      <c r="A65" s="91">
        <v>1</v>
      </c>
      <c r="B65" s="299" t="s">
        <v>90</v>
      </c>
      <c r="C65" s="290">
        <f>SUM(C66:C72)</f>
        <v>80</v>
      </c>
      <c r="D65" s="290">
        <f>SUM(D66:D72)</f>
        <v>250</v>
      </c>
      <c r="E65" s="290">
        <f t="shared" si="0"/>
        <v>170</v>
      </c>
      <c r="F65" s="289"/>
      <c r="G65" s="151"/>
      <c r="H65" s="138"/>
      <c r="I65" s="138"/>
      <c r="J65" s="138"/>
      <c r="K65" s="138"/>
      <c r="L65" s="138"/>
      <c r="M65" s="138"/>
      <c r="N65" s="145"/>
      <c r="O65" s="145"/>
      <c r="P65" s="145"/>
      <c r="Q65" s="145"/>
      <c r="R65" s="145"/>
      <c r="S65" s="145"/>
      <c r="T65" s="145"/>
    </row>
    <row r="66" spans="1:20" s="78" customFormat="1" ht="0.6" customHeight="1">
      <c r="A66" s="91">
        <v>1.1000000000000001</v>
      </c>
      <c r="B66" s="300" t="s">
        <v>87</v>
      </c>
      <c r="C66" s="289"/>
      <c r="D66" s="290">
        <f>+'Dramakan hosqer'!F73</f>
        <v>0</v>
      </c>
      <c r="E66" s="290">
        <f t="shared" ref="E66:E80" si="1">D66-C66</f>
        <v>0</v>
      </c>
      <c r="F66" s="289"/>
      <c r="G66" s="151"/>
      <c r="H66" s="138"/>
      <c r="I66" s="138"/>
      <c r="J66" s="138"/>
      <c r="K66" s="138"/>
      <c r="L66" s="138"/>
      <c r="M66" s="138"/>
      <c r="N66" s="145"/>
      <c r="O66" s="145"/>
      <c r="P66" s="145"/>
      <c r="Q66" s="145"/>
      <c r="R66" s="145"/>
      <c r="S66" s="145"/>
      <c r="T66" s="145"/>
    </row>
    <row r="67" spans="1:20" s="78" customFormat="1" ht="16.95" customHeight="1">
      <c r="A67" s="91">
        <v>1.2</v>
      </c>
      <c r="B67" s="300" t="s">
        <v>88</v>
      </c>
      <c r="C67" s="289"/>
      <c r="D67" s="290">
        <f>+'Dramakan hosqer'!F74</f>
        <v>100</v>
      </c>
      <c r="E67" s="290">
        <f>D67-C67</f>
        <v>100</v>
      </c>
      <c r="F67" s="301" t="s">
        <v>257</v>
      </c>
      <c r="G67" s="151"/>
      <c r="H67" s="138"/>
      <c r="I67" s="138"/>
      <c r="J67" s="138"/>
      <c r="K67" s="138"/>
      <c r="L67" s="138"/>
      <c r="M67" s="138"/>
      <c r="N67" s="145"/>
      <c r="O67" s="145"/>
      <c r="P67" s="145"/>
      <c r="Q67" s="145"/>
      <c r="R67" s="145"/>
      <c r="S67" s="145"/>
      <c r="T67" s="145"/>
    </row>
    <row r="68" spans="1:20" s="78" customFormat="1" ht="18" hidden="1" customHeight="1">
      <c r="A68" s="91">
        <v>1.3</v>
      </c>
      <c r="B68" s="300" t="s">
        <v>89</v>
      </c>
      <c r="C68" s="289"/>
      <c r="D68" s="290">
        <f>+'Dramakan hosqer'!F75</f>
        <v>0</v>
      </c>
      <c r="E68" s="290">
        <f t="shared" si="1"/>
        <v>0</v>
      </c>
      <c r="F68" s="289"/>
      <c r="G68" s="151"/>
      <c r="H68" s="138"/>
      <c r="I68" s="138"/>
      <c r="J68" s="138"/>
      <c r="K68" s="138"/>
      <c r="L68" s="138"/>
      <c r="M68" s="138"/>
      <c r="N68" s="145"/>
      <c r="O68" s="145"/>
      <c r="P68" s="145"/>
      <c r="Q68" s="145"/>
      <c r="R68" s="145"/>
      <c r="S68" s="145"/>
      <c r="T68" s="145"/>
    </row>
    <row r="69" spans="1:20" s="78" customFormat="1" ht="18" hidden="1" customHeight="1">
      <c r="A69" s="91">
        <v>1.4</v>
      </c>
      <c r="B69" s="300" t="s">
        <v>191</v>
      </c>
      <c r="C69" s="289"/>
      <c r="D69" s="290">
        <f>+'Dramakan hosqer'!F76</f>
        <v>0</v>
      </c>
      <c r="E69" s="290">
        <f>D69-C69</f>
        <v>0</v>
      </c>
      <c r="F69" s="289"/>
      <c r="G69" s="151"/>
      <c r="H69" s="138"/>
      <c r="I69" s="138"/>
      <c r="J69" s="138"/>
      <c r="K69" s="138"/>
      <c r="L69" s="138"/>
      <c r="M69" s="138"/>
      <c r="N69" s="145"/>
      <c r="O69" s="145"/>
      <c r="P69" s="145"/>
      <c r="Q69" s="145"/>
      <c r="R69" s="145"/>
      <c r="S69" s="145"/>
      <c r="T69" s="145"/>
    </row>
    <row r="70" spans="1:20" s="78" customFormat="1" ht="18" hidden="1" customHeight="1">
      <c r="A70" s="91">
        <v>1.5</v>
      </c>
      <c r="B70" s="300" t="s">
        <v>65</v>
      </c>
      <c r="C70" s="289"/>
      <c r="D70" s="290">
        <f>+'Dramakan hosqer'!F77</f>
        <v>0</v>
      </c>
      <c r="E70" s="290">
        <f t="shared" si="1"/>
        <v>0</v>
      </c>
      <c r="F70" s="289"/>
      <c r="G70" s="151"/>
      <c r="H70" s="138"/>
      <c r="I70" s="138"/>
      <c r="J70" s="138"/>
      <c r="K70" s="138"/>
      <c r="L70" s="138"/>
      <c r="M70" s="138"/>
      <c r="N70" s="145"/>
      <c r="O70" s="145"/>
      <c r="P70" s="145"/>
      <c r="Q70" s="145"/>
      <c r="R70" s="145"/>
      <c r="S70" s="145"/>
      <c r="T70" s="145"/>
    </row>
    <row r="71" spans="1:20" s="78" customFormat="1" ht="15" customHeight="1">
      <c r="A71" s="91">
        <v>1.1000000000000001</v>
      </c>
      <c r="B71" s="301" t="s">
        <v>66</v>
      </c>
      <c r="C71" s="289">
        <v>80</v>
      </c>
      <c r="D71" s="289">
        <v>150</v>
      </c>
      <c r="E71" s="289">
        <f>D71-C71</f>
        <v>70</v>
      </c>
      <c r="F71" s="289"/>
      <c r="G71" s="151"/>
      <c r="H71" s="138"/>
      <c r="I71" s="138"/>
      <c r="J71" s="138"/>
      <c r="K71" s="138"/>
      <c r="L71" s="138"/>
      <c r="M71" s="138"/>
      <c r="N71" s="145"/>
      <c r="O71" s="145"/>
      <c r="P71" s="145"/>
      <c r="Q71" s="145"/>
      <c r="R71" s="145"/>
      <c r="S71" s="145"/>
      <c r="T71" s="145"/>
    </row>
    <row r="72" spans="1:20" s="77" customFormat="1" ht="29.25" hidden="1" customHeight="1">
      <c r="A72" s="91">
        <v>1.2</v>
      </c>
      <c r="B72" s="301" t="s">
        <v>257</v>
      </c>
      <c r="C72" s="289"/>
      <c r="D72" s="289"/>
      <c r="E72" s="289">
        <f>D72-C72</f>
        <v>0</v>
      </c>
      <c r="F72" s="289"/>
      <c r="G72" s="76" t="s">
        <v>192</v>
      </c>
      <c r="H72" s="138"/>
      <c r="I72" s="138"/>
      <c r="J72" s="138"/>
      <c r="K72" s="138"/>
      <c r="L72" s="138"/>
      <c r="M72" s="138"/>
      <c r="N72" s="145"/>
      <c r="O72" s="145"/>
      <c r="P72" s="145"/>
      <c r="Q72" s="145"/>
      <c r="R72" s="145"/>
      <c r="S72" s="145"/>
      <c r="T72" s="145"/>
    </row>
    <row r="73" spans="1:20" s="92" customFormat="1" ht="31.5" hidden="1" customHeight="1">
      <c r="A73" s="91">
        <v>2</v>
      </c>
      <c r="B73" s="300" t="str">
        <f>+'Dramakan hosqer'!B80</f>
        <v>Հիմնական միջոցների հիմնական վերանորոգում, 
այդ թվում՝</v>
      </c>
      <c r="C73" s="290">
        <f>SUM(C74:C76)</f>
        <v>0</v>
      </c>
      <c r="D73" s="290">
        <f>SUM(D74:D76)</f>
        <v>0</v>
      </c>
      <c r="E73" s="289">
        <f>D73-C73</f>
        <v>0</v>
      </c>
      <c r="F73" s="289"/>
      <c r="G73" s="128"/>
      <c r="H73" s="138"/>
      <c r="I73" s="138"/>
      <c r="J73" s="138"/>
      <c r="K73" s="138"/>
      <c r="L73" s="138"/>
      <c r="M73" s="138"/>
      <c r="N73" s="145"/>
      <c r="O73" s="145"/>
      <c r="P73" s="145"/>
      <c r="Q73" s="145"/>
      <c r="R73" s="145"/>
      <c r="S73" s="145"/>
      <c r="T73" s="145"/>
    </row>
    <row r="74" spans="1:20" s="117" customFormat="1" ht="33.75" hidden="1" customHeight="1">
      <c r="A74" s="91">
        <v>2.1</v>
      </c>
      <c r="B74" s="299" t="s">
        <v>62</v>
      </c>
      <c r="C74" s="289"/>
      <c r="D74" s="290">
        <f>+'Dramakan hosqer'!F81</f>
        <v>0</v>
      </c>
      <c r="E74" s="290">
        <f t="shared" si="1"/>
        <v>0</v>
      </c>
      <c r="F74" s="289"/>
      <c r="G74" s="201"/>
      <c r="H74" s="132"/>
      <c r="I74" s="124"/>
      <c r="J74" s="124"/>
      <c r="K74" s="124"/>
      <c r="L74" s="124"/>
      <c r="M74" s="124"/>
      <c r="N74" s="124"/>
      <c r="O74" s="116"/>
      <c r="P74" s="116"/>
      <c r="Q74" s="116"/>
    </row>
    <row r="75" spans="1:20" s="78" customFormat="1" ht="35.25" hidden="1" customHeight="1">
      <c r="A75" s="91">
        <v>2.2000000000000002</v>
      </c>
      <c r="B75" s="299" t="s">
        <v>61</v>
      </c>
      <c r="C75" s="289"/>
      <c r="D75" s="290">
        <f>+'Dramakan hosqer'!F82</f>
        <v>0</v>
      </c>
      <c r="E75" s="290">
        <f t="shared" si="1"/>
        <v>0</v>
      </c>
      <c r="F75" s="289"/>
      <c r="G75" s="151"/>
      <c r="H75" s="138"/>
      <c r="I75" s="138"/>
      <c r="J75" s="138"/>
      <c r="K75" s="138"/>
      <c r="L75" s="138"/>
      <c r="M75" s="138"/>
      <c r="N75" s="145"/>
      <c r="O75" s="145"/>
      <c r="P75" s="145"/>
      <c r="Q75" s="145"/>
      <c r="R75" s="145"/>
      <c r="S75" s="145"/>
      <c r="T75" s="145"/>
    </row>
    <row r="76" spans="1:20" s="78" customFormat="1" ht="30.75" hidden="1" customHeight="1">
      <c r="A76" s="91">
        <v>2.2999999999999998</v>
      </c>
      <c r="B76" s="299" t="s">
        <v>51</v>
      </c>
      <c r="C76" s="289"/>
      <c r="D76" s="290">
        <f>+'Dramakan hosqer'!F83</f>
        <v>0</v>
      </c>
      <c r="E76" s="290">
        <f t="shared" si="1"/>
        <v>0</v>
      </c>
      <c r="F76" s="289"/>
      <c r="G76" s="151"/>
      <c r="H76" s="138"/>
      <c r="I76" s="138"/>
      <c r="J76" s="138"/>
      <c r="K76" s="138"/>
      <c r="L76" s="138"/>
      <c r="M76" s="138"/>
      <c r="N76" s="145"/>
      <c r="O76" s="145"/>
      <c r="P76" s="145"/>
      <c r="Q76" s="145"/>
      <c r="R76" s="145"/>
      <c r="S76" s="145"/>
      <c r="T76" s="145"/>
    </row>
    <row r="77" spans="1:20" s="78" customFormat="1" ht="33.75" hidden="1" customHeight="1">
      <c r="A77" s="191" t="s">
        <v>58</v>
      </c>
      <c r="B77" s="15" t="s">
        <v>131</v>
      </c>
      <c r="C77" s="298">
        <f>SUM(C78:C79)</f>
        <v>0</v>
      </c>
      <c r="D77" s="298">
        <f>SUM(D78:D79)</f>
        <v>0</v>
      </c>
      <c r="E77" s="298">
        <f t="shared" si="1"/>
        <v>0</v>
      </c>
      <c r="F77" s="275"/>
      <c r="G77" s="151"/>
      <c r="H77" s="138"/>
      <c r="I77" s="138"/>
      <c r="J77" s="138"/>
      <c r="K77" s="138"/>
      <c r="L77" s="138"/>
      <c r="M77" s="138"/>
      <c r="N77" s="145"/>
      <c r="O77" s="145"/>
      <c r="P77" s="145"/>
      <c r="Q77" s="145"/>
      <c r="R77" s="145"/>
      <c r="S77" s="145"/>
      <c r="T77" s="145"/>
    </row>
    <row r="78" spans="1:20" s="78" customFormat="1" ht="30" hidden="1" customHeight="1">
      <c r="A78" s="91">
        <v>1</v>
      </c>
      <c r="B78" s="294" t="str">
        <f>+'Dramakan hosqer'!B86</f>
        <v>Աշխատավարձի գծով</v>
      </c>
      <c r="C78" s="289"/>
      <c r="D78" s="289">
        <f>+'Dramakan hosqer'!F86</f>
        <v>0</v>
      </c>
      <c r="E78" s="289">
        <f>D78-C78</f>
        <v>0</v>
      </c>
      <c r="F78" s="289"/>
      <c r="G78" s="151"/>
      <c r="H78" s="138"/>
      <c r="I78" s="138"/>
      <c r="J78" s="138"/>
      <c r="K78" s="138"/>
      <c r="L78" s="138"/>
      <c r="M78" s="138"/>
      <c r="N78" s="145"/>
      <c r="O78" s="145"/>
      <c r="P78" s="145"/>
      <c r="Q78" s="145"/>
      <c r="R78" s="145"/>
      <c r="S78" s="145"/>
      <c r="T78" s="145"/>
    </row>
    <row r="79" spans="1:20" s="495" customFormat="1" ht="27" hidden="1" customHeight="1">
      <c r="A79" s="91">
        <v>2</v>
      </c>
      <c r="B79" s="294"/>
      <c r="C79" s="289"/>
      <c r="D79" s="289">
        <f>+'Dramakan hosqer'!F87</f>
        <v>0</v>
      </c>
      <c r="E79" s="289">
        <f>D79-C79</f>
        <v>0</v>
      </c>
      <c r="F79" s="289"/>
      <c r="G79" s="128"/>
      <c r="H79" s="127"/>
      <c r="I79" s="127"/>
      <c r="J79" s="127"/>
      <c r="K79" s="127"/>
      <c r="L79" s="127"/>
      <c r="M79" s="127"/>
      <c r="N79" s="123"/>
      <c r="O79" s="123"/>
      <c r="P79" s="123"/>
      <c r="Q79" s="123"/>
      <c r="R79" s="123"/>
      <c r="S79" s="123"/>
      <c r="T79" s="123"/>
    </row>
    <row r="80" spans="1:20" s="46" customFormat="1" ht="43.5" customHeight="1">
      <c r="A80" s="14" t="s">
        <v>39</v>
      </c>
      <c r="B80" s="15" t="s">
        <v>40</v>
      </c>
      <c r="C80" s="298">
        <f>C6+C7-C21</f>
        <v>438.89999999999964</v>
      </c>
      <c r="D80" s="298">
        <f>D6+D7-D21</f>
        <v>88.299999999999272</v>
      </c>
      <c r="E80" s="298">
        <f t="shared" si="1"/>
        <v>-350.60000000000036</v>
      </c>
      <c r="F80" s="275"/>
      <c r="G80" s="154"/>
      <c r="H80" s="141"/>
      <c r="I80" s="141"/>
      <c r="J80" s="141"/>
      <c r="K80" s="141"/>
      <c r="L80" s="141"/>
      <c r="M80" s="141"/>
      <c r="N80" s="147"/>
      <c r="O80" s="147"/>
      <c r="P80" s="147"/>
      <c r="Q80" s="147"/>
      <c r="R80" s="147"/>
      <c r="S80" s="147"/>
      <c r="T80" s="147"/>
    </row>
    <row r="81" spans="1:20" s="24" customFormat="1" ht="46.5" customHeight="1">
      <c r="A81" s="42"/>
      <c r="B81" s="22"/>
      <c r="C81" s="42"/>
      <c r="D81" s="42"/>
      <c r="E81" s="42"/>
      <c r="F81" s="42"/>
      <c r="G81" s="150"/>
      <c r="H81" s="135"/>
      <c r="I81" s="135"/>
      <c r="J81" s="135"/>
      <c r="K81" s="135"/>
      <c r="L81" s="135"/>
      <c r="M81" s="135"/>
      <c r="N81" s="143"/>
      <c r="O81" s="143"/>
      <c r="P81" s="143"/>
      <c r="Q81" s="143"/>
      <c r="R81" s="143"/>
      <c r="S81" s="143"/>
      <c r="T81" s="143"/>
    </row>
    <row r="82" spans="1:20" s="24" customFormat="1" ht="25.5" customHeight="1">
      <c r="B82" s="20" t="s">
        <v>2</v>
      </c>
      <c r="C82" s="22"/>
      <c r="D82" s="527" t="str">
        <f>+'Ekamut-caxs'!D71</f>
        <v>Ս.Խաչատրյան</v>
      </c>
      <c r="E82" s="524"/>
      <c r="F82" s="366"/>
      <c r="G82" s="150"/>
      <c r="H82" s="135"/>
      <c r="I82" s="135"/>
      <c r="J82" s="135"/>
      <c r="K82" s="135"/>
      <c r="L82" s="135"/>
      <c r="M82" s="135"/>
      <c r="N82" s="143"/>
      <c r="O82" s="143"/>
      <c r="P82" s="143"/>
      <c r="Q82" s="143"/>
      <c r="R82" s="143"/>
      <c r="S82" s="143"/>
      <c r="T82" s="143"/>
    </row>
    <row r="83" spans="1:20" ht="13.5" customHeight="1">
      <c r="A83" s="24"/>
      <c r="B83" s="24" t="s">
        <v>4</v>
      </c>
      <c r="C83" s="24"/>
      <c r="D83" s="526" t="s">
        <v>95</v>
      </c>
      <c r="E83" s="526"/>
      <c r="F83" s="370"/>
    </row>
    <row r="84" spans="1:20" s="21" customFormat="1" ht="22.5" customHeight="1">
      <c r="A84" s="22"/>
      <c r="B84" s="46" t="s">
        <v>6</v>
      </c>
      <c r="C84" s="22"/>
      <c r="D84" s="524" t="str">
        <f>+'Ekamut-caxs'!D73</f>
        <v>Պ.Պողոսյան</v>
      </c>
      <c r="E84" s="524"/>
      <c r="F84" s="366"/>
      <c r="G84" s="148"/>
      <c r="H84" s="134"/>
      <c r="I84" s="134"/>
      <c r="J84" s="134"/>
      <c r="K84" s="134"/>
      <c r="L84" s="134"/>
      <c r="M84" s="134"/>
      <c r="N84" s="142"/>
      <c r="O84" s="142"/>
      <c r="P84" s="142"/>
      <c r="Q84" s="142"/>
      <c r="R84" s="142"/>
      <c r="S84" s="142"/>
      <c r="T84" s="142"/>
    </row>
    <row r="85" spans="1:20" s="21" customFormat="1" ht="12" customHeight="1">
      <c r="A85" s="22"/>
      <c r="B85" s="22"/>
      <c r="C85" s="22"/>
      <c r="D85" s="526" t="s">
        <v>95</v>
      </c>
      <c r="E85" s="526"/>
      <c r="F85" s="370"/>
      <c r="G85" s="148"/>
      <c r="H85" s="134"/>
      <c r="I85" s="134"/>
      <c r="J85" s="134"/>
      <c r="K85" s="134"/>
      <c r="L85" s="134"/>
      <c r="M85" s="134"/>
      <c r="N85" s="142"/>
      <c r="O85" s="142"/>
      <c r="P85" s="142"/>
      <c r="Q85" s="142"/>
      <c r="R85" s="142"/>
      <c r="S85" s="142"/>
      <c r="T85" s="142"/>
    </row>
    <row r="86" spans="1:20" s="21" customFormat="1">
      <c r="A86" s="22"/>
      <c r="B86" s="181" t="s">
        <v>1</v>
      </c>
      <c r="C86" s="22"/>
      <c r="D86" s="22"/>
      <c r="E86" s="22"/>
      <c r="F86" s="22"/>
      <c r="G86" s="148"/>
      <c r="H86" s="134"/>
      <c r="I86" s="134"/>
      <c r="J86" s="134"/>
      <c r="K86" s="134"/>
      <c r="L86" s="134"/>
      <c r="M86" s="134"/>
      <c r="N86" s="142"/>
      <c r="O86" s="142"/>
      <c r="P86" s="142"/>
      <c r="Q86" s="142"/>
      <c r="R86" s="142"/>
      <c r="S86" s="142"/>
      <c r="T86" s="142"/>
    </row>
    <row r="87" spans="1:20" s="21" customFormat="1">
      <c r="G87" s="148"/>
      <c r="H87" s="134"/>
      <c r="I87" s="134"/>
      <c r="J87" s="134"/>
      <c r="K87" s="134"/>
      <c r="L87" s="134"/>
      <c r="M87" s="134"/>
      <c r="N87" s="142"/>
      <c r="O87" s="142"/>
      <c r="P87" s="142"/>
      <c r="Q87" s="142"/>
      <c r="R87" s="142"/>
      <c r="S87" s="142"/>
      <c r="T87" s="142"/>
    </row>
    <row r="88" spans="1:20" s="21" customFormat="1">
      <c r="G88" s="148"/>
      <c r="H88" s="134"/>
      <c r="I88" s="134"/>
      <c r="J88" s="134"/>
      <c r="K88" s="134"/>
      <c r="L88" s="134"/>
      <c r="M88" s="134"/>
      <c r="N88" s="142"/>
      <c r="O88" s="142"/>
      <c r="P88" s="142"/>
      <c r="Q88" s="142"/>
      <c r="R88" s="142"/>
      <c r="S88" s="142"/>
      <c r="T88" s="142"/>
    </row>
    <row r="89" spans="1:20" s="21" customFormat="1">
      <c r="G89" s="148"/>
      <c r="H89" s="134"/>
      <c r="I89" s="134"/>
      <c r="J89" s="134"/>
      <c r="K89" s="134"/>
      <c r="L89" s="134"/>
      <c r="M89" s="134"/>
      <c r="N89" s="142"/>
      <c r="O89" s="142"/>
      <c r="P89" s="142"/>
      <c r="Q89" s="142"/>
      <c r="R89" s="142"/>
      <c r="S89" s="142"/>
      <c r="T89" s="142"/>
    </row>
    <row r="90" spans="1:20" s="21" customFormat="1">
      <c r="G90" s="148"/>
      <c r="H90" s="134"/>
      <c r="I90" s="134"/>
      <c r="J90" s="134"/>
      <c r="K90" s="134"/>
      <c r="L90" s="134"/>
      <c r="M90" s="134"/>
      <c r="N90" s="142"/>
      <c r="O90" s="142"/>
      <c r="P90" s="142"/>
      <c r="Q90" s="142"/>
      <c r="R90" s="142"/>
      <c r="S90" s="142"/>
      <c r="T90" s="142"/>
    </row>
    <row r="91" spans="1:20" s="21" customFormat="1">
      <c r="G91" s="148"/>
      <c r="H91" s="134"/>
      <c r="I91" s="134"/>
      <c r="J91" s="134"/>
      <c r="K91" s="134"/>
      <c r="L91" s="134"/>
      <c r="M91" s="134"/>
      <c r="N91" s="142"/>
      <c r="O91" s="142"/>
      <c r="P91" s="142"/>
      <c r="Q91" s="142"/>
      <c r="R91" s="142"/>
      <c r="S91" s="142"/>
      <c r="T91" s="142"/>
    </row>
    <row r="92" spans="1:20" s="21" customFormat="1">
      <c r="G92" s="148"/>
      <c r="H92" s="134"/>
      <c r="I92" s="134"/>
      <c r="J92" s="134"/>
      <c r="K92" s="134"/>
      <c r="L92" s="134"/>
      <c r="M92" s="134"/>
      <c r="N92" s="142"/>
      <c r="O92" s="142"/>
      <c r="P92" s="142"/>
      <c r="Q92" s="142"/>
      <c r="R92" s="142"/>
      <c r="S92" s="142"/>
      <c r="T92" s="142"/>
    </row>
    <row r="93" spans="1:20" s="21" customFormat="1">
      <c r="G93" s="148"/>
      <c r="H93" s="134"/>
      <c r="I93" s="134"/>
      <c r="J93" s="134"/>
      <c r="K93" s="134"/>
      <c r="L93" s="134"/>
      <c r="M93" s="134"/>
      <c r="N93" s="142"/>
      <c r="O93" s="142"/>
      <c r="P93" s="142"/>
      <c r="Q93" s="142"/>
      <c r="R93" s="142"/>
      <c r="S93" s="142"/>
      <c r="T93" s="142"/>
    </row>
    <row r="94" spans="1:20" s="21" customFormat="1">
      <c r="G94" s="148"/>
      <c r="H94" s="134"/>
      <c r="I94" s="134"/>
      <c r="J94" s="134"/>
      <c r="K94" s="134"/>
      <c r="L94" s="134"/>
      <c r="M94" s="134"/>
      <c r="N94" s="142"/>
      <c r="O94" s="142"/>
      <c r="P94" s="142"/>
      <c r="Q94" s="142"/>
      <c r="R94" s="142"/>
      <c r="S94" s="142"/>
      <c r="T94" s="142"/>
    </row>
    <row r="95" spans="1:20" s="21" customFormat="1">
      <c r="G95" s="148"/>
      <c r="H95" s="134"/>
      <c r="I95" s="134"/>
      <c r="J95" s="134"/>
      <c r="K95" s="134"/>
      <c r="L95" s="134"/>
      <c r="M95" s="134"/>
      <c r="N95" s="142"/>
      <c r="O95" s="142"/>
      <c r="P95" s="142"/>
      <c r="Q95" s="142"/>
      <c r="R95" s="142"/>
      <c r="S95" s="142"/>
      <c r="T95" s="142"/>
    </row>
    <row r="96" spans="1:20" s="21" customFormat="1">
      <c r="G96" s="148"/>
      <c r="H96" s="134"/>
      <c r="I96" s="134"/>
      <c r="J96" s="134"/>
      <c r="K96" s="134"/>
      <c r="L96" s="134"/>
      <c r="M96" s="134"/>
      <c r="N96" s="142"/>
      <c r="O96" s="142"/>
      <c r="P96" s="142"/>
      <c r="Q96" s="142"/>
      <c r="R96" s="142"/>
      <c r="S96" s="142"/>
      <c r="T96" s="142"/>
    </row>
    <row r="97" spans="7:20" s="21" customFormat="1">
      <c r="G97" s="148"/>
      <c r="H97" s="134"/>
      <c r="I97" s="134"/>
      <c r="J97" s="134"/>
      <c r="K97" s="134"/>
      <c r="L97" s="134"/>
      <c r="M97" s="134"/>
      <c r="N97" s="142"/>
      <c r="O97" s="142"/>
      <c r="P97" s="142"/>
      <c r="Q97" s="142"/>
      <c r="R97" s="142"/>
      <c r="S97" s="142"/>
      <c r="T97" s="142"/>
    </row>
    <row r="98" spans="7:20" s="21" customFormat="1">
      <c r="G98" s="148"/>
      <c r="H98" s="134"/>
      <c r="I98" s="134"/>
      <c r="J98" s="134"/>
      <c r="K98" s="134"/>
      <c r="L98" s="134"/>
      <c r="M98" s="134"/>
      <c r="N98" s="142"/>
      <c r="O98" s="142"/>
      <c r="P98" s="142"/>
      <c r="Q98" s="142"/>
      <c r="R98" s="142"/>
      <c r="S98" s="142"/>
      <c r="T98" s="142"/>
    </row>
    <row r="99" spans="7:20" s="21" customFormat="1">
      <c r="G99" s="148"/>
      <c r="H99" s="134"/>
      <c r="I99" s="134"/>
      <c r="J99" s="134"/>
      <c r="K99" s="134"/>
      <c r="L99" s="134"/>
      <c r="M99" s="134"/>
      <c r="N99" s="142"/>
      <c r="O99" s="142"/>
      <c r="P99" s="142"/>
      <c r="Q99" s="142"/>
      <c r="R99" s="142"/>
      <c r="S99" s="142"/>
      <c r="T99" s="142"/>
    </row>
    <row r="100" spans="7:20" s="21" customFormat="1">
      <c r="G100" s="148"/>
      <c r="H100" s="134"/>
      <c r="I100" s="134"/>
      <c r="J100" s="134"/>
      <c r="K100" s="134"/>
      <c r="L100" s="134"/>
      <c r="M100" s="134"/>
      <c r="N100" s="142"/>
      <c r="O100" s="142"/>
      <c r="P100" s="142"/>
      <c r="Q100" s="142"/>
      <c r="R100" s="142"/>
      <c r="S100" s="142"/>
      <c r="T100" s="142"/>
    </row>
    <row r="101" spans="7:20" s="21" customFormat="1">
      <c r="G101" s="148"/>
      <c r="H101" s="134"/>
      <c r="I101" s="134"/>
      <c r="J101" s="134"/>
      <c r="K101" s="134"/>
      <c r="L101" s="134"/>
      <c r="M101" s="134"/>
      <c r="N101" s="142"/>
      <c r="O101" s="142"/>
      <c r="P101" s="142"/>
      <c r="Q101" s="142"/>
      <c r="R101" s="142"/>
      <c r="S101" s="142"/>
      <c r="T101" s="142"/>
    </row>
    <row r="102" spans="7:20" s="21" customFormat="1">
      <c r="G102" s="148"/>
      <c r="H102" s="134"/>
      <c r="I102" s="134"/>
      <c r="J102" s="134"/>
      <c r="K102" s="134"/>
      <c r="L102" s="134"/>
      <c r="M102" s="134"/>
      <c r="N102" s="142"/>
      <c r="O102" s="142"/>
      <c r="P102" s="142"/>
      <c r="Q102" s="142"/>
      <c r="R102" s="142"/>
      <c r="S102" s="142"/>
      <c r="T102" s="142"/>
    </row>
    <row r="103" spans="7:20" s="21" customFormat="1">
      <c r="G103" s="148"/>
      <c r="H103" s="134"/>
      <c r="I103" s="134"/>
      <c r="J103" s="134"/>
      <c r="K103" s="134"/>
      <c r="L103" s="134"/>
      <c r="M103" s="134"/>
      <c r="N103" s="142"/>
      <c r="O103" s="142"/>
      <c r="P103" s="142"/>
      <c r="Q103" s="142"/>
      <c r="R103" s="142"/>
      <c r="S103" s="142"/>
      <c r="T103" s="142"/>
    </row>
    <row r="104" spans="7:20" s="21" customFormat="1">
      <c r="G104" s="148"/>
      <c r="H104" s="134"/>
      <c r="I104" s="134"/>
      <c r="J104" s="134"/>
      <c r="K104" s="134"/>
      <c r="L104" s="134"/>
      <c r="M104" s="134"/>
      <c r="N104" s="142"/>
      <c r="O104" s="142"/>
      <c r="P104" s="142"/>
      <c r="Q104" s="142"/>
      <c r="R104" s="142"/>
      <c r="S104" s="142"/>
      <c r="T104" s="142"/>
    </row>
    <row r="105" spans="7:20" s="21" customFormat="1">
      <c r="G105" s="148"/>
      <c r="H105" s="134"/>
      <c r="I105" s="134"/>
      <c r="J105" s="134"/>
      <c r="K105" s="134"/>
      <c r="L105" s="134"/>
      <c r="M105" s="134"/>
      <c r="N105" s="142"/>
      <c r="O105" s="142"/>
      <c r="P105" s="142"/>
      <c r="Q105" s="142"/>
      <c r="R105" s="142"/>
      <c r="S105" s="142"/>
      <c r="T105" s="142"/>
    </row>
    <row r="106" spans="7:20" s="21" customFormat="1">
      <c r="G106" s="148"/>
      <c r="H106" s="134"/>
      <c r="I106" s="134"/>
      <c r="J106" s="134"/>
      <c r="K106" s="134"/>
      <c r="L106" s="134"/>
      <c r="M106" s="134"/>
      <c r="N106" s="142"/>
      <c r="O106" s="142"/>
      <c r="P106" s="142"/>
      <c r="Q106" s="142"/>
      <c r="R106" s="142"/>
      <c r="S106" s="142"/>
      <c r="T106" s="142"/>
    </row>
    <row r="107" spans="7:20" s="21" customFormat="1">
      <c r="G107" s="148"/>
      <c r="H107" s="134"/>
      <c r="I107" s="134"/>
      <c r="J107" s="134"/>
      <c r="K107" s="134"/>
      <c r="L107" s="134"/>
      <c r="M107" s="134"/>
      <c r="N107" s="142"/>
      <c r="O107" s="142"/>
      <c r="P107" s="142"/>
      <c r="Q107" s="142"/>
      <c r="R107" s="142"/>
      <c r="S107" s="142"/>
      <c r="T107" s="142"/>
    </row>
    <row r="108" spans="7:20" s="21" customFormat="1">
      <c r="G108" s="148"/>
      <c r="H108" s="134"/>
      <c r="I108" s="134"/>
      <c r="J108" s="134"/>
      <c r="K108" s="134"/>
      <c r="L108" s="134"/>
      <c r="M108" s="134"/>
      <c r="N108" s="142"/>
      <c r="O108" s="142"/>
      <c r="P108" s="142"/>
      <c r="Q108" s="142"/>
      <c r="R108" s="142"/>
      <c r="S108" s="142"/>
      <c r="T108" s="142"/>
    </row>
    <row r="109" spans="7:20" s="21" customFormat="1">
      <c r="G109" s="148"/>
      <c r="H109" s="134"/>
      <c r="I109" s="134"/>
      <c r="J109" s="134"/>
      <c r="K109" s="134"/>
      <c r="L109" s="134"/>
      <c r="M109" s="134"/>
      <c r="N109" s="142"/>
      <c r="O109" s="142"/>
      <c r="P109" s="142"/>
      <c r="Q109" s="142"/>
      <c r="R109" s="142"/>
      <c r="S109" s="142"/>
      <c r="T109" s="142"/>
    </row>
    <row r="110" spans="7:20" s="21" customFormat="1">
      <c r="G110" s="148"/>
      <c r="H110" s="134"/>
      <c r="I110" s="134"/>
      <c r="J110" s="134"/>
      <c r="K110" s="134"/>
      <c r="L110" s="134"/>
      <c r="M110" s="134"/>
      <c r="N110" s="142"/>
      <c r="O110" s="142"/>
      <c r="P110" s="142"/>
      <c r="Q110" s="142"/>
      <c r="R110" s="142"/>
      <c r="S110" s="142"/>
      <c r="T110" s="142"/>
    </row>
    <row r="111" spans="7:20" s="21" customFormat="1">
      <c r="G111" s="148"/>
      <c r="H111" s="134"/>
      <c r="I111" s="134"/>
      <c r="J111" s="134"/>
      <c r="K111" s="134"/>
      <c r="L111" s="134"/>
      <c r="M111" s="134"/>
      <c r="N111" s="142"/>
      <c r="O111" s="142"/>
      <c r="P111" s="142"/>
      <c r="Q111" s="142"/>
      <c r="R111" s="142"/>
      <c r="S111" s="142"/>
      <c r="T111" s="142"/>
    </row>
    <row r="112" spans="7:20" s="21" customFormat="1">
      <c r="G112" s="148"/>
      <c r="H112" s="134"/>
      <c r="I112" s="134"/>
      <c r="J112" s="134"/>
      <c r="K112" s="134"/>
      <c r="L112" s="134"/>
      <c r="M112" s="134"/>
      <c r="N112" s="142"/>
      <c r="O112" s="142"/>
      <c r="P112" s="142"/>
      <c r="Q112" s="142"/>
      <c r="R112" s="142"/>
      <c r="S112" s="142"/>
      <c r="T112" s="142"/>
    </row>
    <row r="113" spans="7:20" s="21" customFormat="1">
      <c r="G113" s="148"/>
      <c r="H113" s="134"/>
      <c r="I113" s="134"/>
      <c r="J113" s="134"/>
      <c r="K113" s="134"/>
      <c r="L113" s="134"/>
      <c r="M113" s="134"/>
      <c r="N113" s="142"/>
      <c r="O113" s="142"/>
      <c r="P113" s="142"/>
      <c r="Q113" s="142"/>
      <c r="R113" s="142"/>
      <c r="S113" s="142"/>
      <c r="T113" s="142"/>
    </row>
    <row r="114" spans="7:20" s="21" customFormat="1">
      <c r="G114" s="148"/>
      <c r="H114" s="134"/>
      <c r="I114" s="134"/>
      <c r="J114" s="134"/>
      <c r="K114" s="134"/>
      <c r="L114" s="134"/>
      <c r="M114" s="134"/>
      <c r="N114" s="142"/>
      <c r="O114" s="142"/>
      <c r="P114" s="142"/>
      <c r="Q114" s="142"/>
      <c r="R114" s="142"/>
      <c r="S114" s="142"/>
      <c r="T114" s="142"/>
    </row>
    <row r="115" spans="7:20" s="21" customFormat="1">
      <c r="G115" s="148"/>
      <c r="H115" s="134"/>
      <c r="I115" s="134"/>
      <c r="J115" s="134"/>
      <c r="K115" s="134"/>
      <c r="L115" s="134"/>
      <c r="M115" s="134"/>
      <c r="N115" s="142"/>
      <c r="O115" s="142"/>
      <c r="P115" s="142"/>
      <c r="Q115" s="142"/>
      <c r="R115" s="142"/>
      <c r="S115" s="142"/>
      <c r="T115" s="142"/>
    </row>
    <row r="116" spans="7:20" s="21" customFormat="1">
      <c r="G116" s="148"/>
      <c r="H116" s="134"/>
      <c r="I116" s="134"/>
      <c r="J116" s="134"/>
      <c r="K116" s="134"/>
      <c r="L116" s="134"/>
      <c r="M116" s="134"/>
      <c r="N116" s="142"/>
      <c r="O116" s="142"/>
      <c r="P116" s="142"/>
      <c r="Q116" s="142"/>
      <c r="R116" s="142"/>
      <c r="S116" s="142"/>
      <c r="T116" s="142"/>
    </row>
    <row r="117" spans="7:20" s="21" customFormat="1">
      <c r="G117" s="148"/>
      <c r="H117" s="134"/>
      <c r="I117" s="134"/>
      <c r="J117" s="134"/>
      <c r="K117" s="134"/>
      <c r="L117" s="134"/>
      <c r="M117" s="134"/>
      <c r="N117" s="142"/>
      <c r="O117" s="142"/>
      <c r="P117" s="142"/>
      <c r="Q117" s="142"/>
      <c r="R117" s="142"/>
      <c r="S117" s="142"/>
      <c r="T117" s="142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5" workbookViewId="0">
      <selection activeCell="F72" activeCellId="1" sqref="C16 F72"/>
    </sheetView>
  </sheetViews>
  <sheetFormatPr defaultColWidth="9.109375" defaultRowHeight="15"/>
  <cols>
    <col min="1" max="1" width="4.88671875" style="156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1" bestFit="1" customWidth="1"/>
    <col min="7" max="22" width="9.109375" style="21"/>
    <col min="23" max="16384" width="9.109375" style="1"/>
  </cols>
  <sheetData>
    <row r="1" spans="1:22" s="216" customFormat="1" ht="22.5" customHeight="1">
      <c r="A1" s="534" t="s">
        <v>69</v>
      </c>
      <c r="B1" s="534"/>
      <c r="C1" s="534"/>
      <c r="D1" s="534"/>
      <c r="E1" s="534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 s="217" customFormat="1" ht="33" customHeight="1">
      <c r="A2" s="535" t="str">
        <f>+'Ekamut-caxs'!A8:D8</f>
        <v xml:space="preserve">«Երևանի Հ.32 գրադարան» ՀՈԱԿ-ի </v>
      </c>
      <c r="B2" s="536"/>
      <c r="C2" s="536"/>
      <c r="D2" s="536"/>
      <c r="E2" s="536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22" s="217" customFormat="1" ht="24" customHeight="1">
      <c r="A3" s="537" t="s">
        <v>135</v>
      </c>
      <c r="B3" s="537"/>
      <c r="C3" s="537"/>
      <c r="D3" s="537"/>
      <c r="E3" s="537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2" s="221" customFormat="1" ht="16.5" customHeight="1">
      <c r="A4" s="538" t="s">
        <v>238</v>
      </c>
      <c r="B4" s="538"/>
      <c r="C4" s="538"/>
      <c r="D4" s="538"/>
      <c r="E4" s="538"/>
      <c r="F4" s="218"/>
      <c r="G4" s="219"/>
      <c r="H4" s="219"/>
      <c r="I4" s="219"/>
      <c r="J4" s="219"/>
      <c r="K4" s="219"/>
      <c r="L4" s="219"/>
      <c r="M4" s="220"/>
      <c r="N4" s="220"/>
      <c r="O4" s="220"/>
      <c r="P4" s="220"/>
      <c r="Q4" s="220"/>
      <c r="R4" s="220"/>
      <c r="S4" s="220"/>
      <c r="T4" s="220"/>
      <c r="U4" s="220"/>
      <c r="V4" s="220"/>
    </row>
    <row r="5" spans="1:22" ht="13.5" customHeight="1">
      <c r="A5" s="222"/>
      <c r="B5" s="223"/>
      <c r="C5" s="223"/>
      <c r="D5" s="224"/>
      <c r="E5" s="224" t="s">
        <v>127</v>
      </c>
    </row>
    <row r="6" spans="1:22" s="229" customFormat="1" ht="56.25" customHeight="1">
      <c r="A6" s="225" t="s">
        <v>3</v>
      </c>
      <c r="B6" s="226" t="s">
        <v>136</v>
      </c>
      <c r="C6" s="225" t="s">
        <v>137</v>
      </c>
      <c r="D6" s="225" t="s">
        <v>138</v>
      </c>
      <c r="E6" s="227" t="s">
        <v>139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</row>
    <row r="7" spans="1:22" s="157" customFormat="1" ht="21.75" customHeight="1">
      <c r="A7" s="529" t="s">
        <v>140</v>
      </c>
      <c r="B7" s="530"/>
      <c r="C7" s="530"/>
      <c r="D7" s="256"/>
      <c r="E7" s="256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22" s="199" customFormat="1" ht="19.5" customHeight="1">
      <c r="A8" s="230">
        <v>1</v>
      </c>
      <c r="B8" s="231" t="s">
        <v>141</v>
      </c>
      <c r="C8" s="230"/>
      <c r="D8" s="232">
        <f>SUM(D9:D29)</f>
        <v>0</v>
      </c>
      <c r="E8" s="233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</row>
    <row r="9" spans="1:22" ht="27" hidden="1" customHeight="1">
      <c r="A9" s="234">
        <v>1.1000000000000001</v>
      </c>
      <c r="B9" s="235" t="s">
        <v>142</v>
      </c>
      <c r="C9" s="234" t="s">
        <v>143</v>
      </c>
      <c r="D9" s="34"/>
      <c r="E9" s="34"/>
    </row>
    <row r="10" spans="1:22" ht="27" hidden="1" customHeight="1">
      <c r="A10" s="234">
        <v>1.2</v>
      </c>
      <c r="B10" s="235" t="s">
        <v>144</v>
      </c>
      <c r="C10" s="234" t="s">
        <v>145</v>
      </c>
      <c r="D10" s="34"/>
      <c r="E10" s="34"/>
    </row>
    <row r="11" spans="1:22" ht="27" hidden="1" customHeight="1">
      <c r="A11" s="234">
        <v>1.3</v>
      </c>
      <c r="B11" s="235" t="s">
        <v>146</v>
      </c>
      <c r="C11" s="234" t="s">
        <v>147</v>
      </c>
      <c r="D11" s="34"/>
      <c r="E11" s="34"/>
    </row>
    <row r="12" spans="1:22" ht="27" hidden="1" customHeight="1">
      <c r="A12" s="234">
        <v>1.4</v>
      </c>
      <c r="B12" s="236" t="s">
        <v>148</v>
      </c>
      <c r="C12" s="237" t="s">
        <v>149</v>
      </c>
      <c r="D12" s="34"/>
      <c r="E12" s="34"/>
    </row>
    <row r="13" spans="1:22" ht="27" hidden="1" customHeight="1">
      <c r="A13" s="234">
        <v>1.5</v>
      </c>
      <c r="B13" s="236"/>
      <c r="C13" s="234" t="s">
        <v>150</v>
      </c>
      <c r="D13" s="34"/>
      <c r="E13" s="34"/>
    </row>
    <row r="14" spans="1:22" ht="18" hidden="1" customHeight="1">
      <c r="A14" s="234">
        <v>1.6</v>
      </c>
      <c r="B14" s="235" t="s">
        <v>194</v>
      </c>
      <c r="C14" s="234" t="s">
        <v>151</v>
      </c>
      <c r="D14" s="34"/>
      <c r="E14" s="34"/>
    </row>
    <row r="15" spans="1:22" ht="33.75" hidden="1" customHeight="1">
      <c r="A15" s="234">
        <v>1.7</v>
      </c>
      <c r="B15" s="236"/>
      <c r="C15" s="234" t="s">
        <v>174</v>
      </c>
      <c r="D15" s="34"/>
      <c r="E15" s="34"/>
    </row>
    <row r="16" spans="1:22" ht="1.5" hidden="1" customHeight="1">
      <c r="A16" s="234">
        <v>1.8</v>
      </c>
      <c r="B16" s="236"/>
      <c r="C16" s="238" t="s">
        <v>173</v>
      </c>
      <c r="D16" s="34"/>
      <c r="E16" s="34"/>
    </row>
    <row r="17" spans="1:22" ht="18" hidden="1" customHeight="1">
      <c r="A17" s="234">
        <v>1.9</v>
      </c>
      <c r="B17" s="236"/>
      <c r="C17" s="238"/>
      <c r="D17" s="34"/>
      <c r="E17" s="34"/>
    </row>
    <row r="18" spans="1:22" ht="18" hidden="1" customHeight="1">
      <c r="A18" s="239">
        <v>2</v>
      </c>
      <c r="B18" s="236"/>
      <c r="C18" s="238"/>
      <c r="D18" s="34"/>
      <c r="E18" s="34"/>
    </row>
    <row r="19" spans="1:22" ht="18" hidden="1" customHeight="1">
      <c r="A19" s="234">
        <v>2.1</v>
      </c>
      <c r="B19" s="236"/>
      <c r="C19" s="238"/>
      <c r="D19" s="34"/>
      <c r="E19" s="34"/>
    </row>
    <row r="20" spans="1:22" ht="18" hidden="1" customHeight="1">
      <c r="A20" s="234">
        <v>2.2000000000000002</v>
      </c>
      <c r="B20" s="236"/>
      <c r="C20" s="238"/>
      <c r="D20" s="34"/>
      <c r="E20" s="34"/>
    </row>
    <row r="21" spans="1:22" ht="18" hidden="1" customHeight="1">
      <c r="A21" s="234">
        <v>2.2999999999999998</v>
      </c>
      <c r="B21" s="236"/>
      <c r="C21" s="238"/>
      <c r="D21" s="34"/>
      <c r="E21" s="34"/>
    </row>
    <row r="22" spans="1:22" ht="27.75" hidden="1" customHeight="1">
      <c r="A22" s="234">
        <v>2.4</v>
      </c>
      <c r="B22" s="236"/>
      <c r="C22" s="238"/>
      <c r="D22" s="34"/>
      <c r="E22" s="34"/>
    </row>
    <row r="23" spans="1:22" ht="27.75" hidden="1" customHeight="1">
      <c r="A23" s="234">
        <v>2.5</v>
      </c>
      <c r="B23" s="236" t="s">
        <v>152</v>
      </c>
      <c r="C23" s="234" t="s">
        <v>37</v>
      </c>
      <c r="D23" s="34"/>
      <c r="E23" s="34"/>
    </row>
    <row r="24" spans="1:22" ht="27.75" hidden="1" customHeight="1">
      <c r="A24" s="234">
        <v>2.6</v>
      </c>
      <c r="B24" s="236" t="s">
        <v>152</v>
      </c>
      <c r="C24" s="234" t="s">
        <v>50</v>
      </c>
      <c r="D24" s="34"/>
      <c r="E24" s="34"/>
    </row>
    <row r="25" spans="1:22" ht="27.75" hidden="1" customHeight="1">
      <c r="A25" s="234">
        <v>2.7</v>
      </c>
      <c r="B25" s="236" t="s">
        <v>152</v>
      </c>
      <c r="C25" s="234" t="s">
        <v>153</v>
      </c>
      <c r="D25" s="34"/>
      <c r="E25" s="34"/>
    </row>
    <row r="26" spans="1:22" ht="27.75" hidden="1" customHeight="1">
      <c r="A26" s="234">
        <v>2.8</v>
      </c>
      <c r="B26" s="236" t="s">
        <v>152</v>
      </c>
      <c r="C26" s="234" t="s">
        <v>154</v>
      </c>
      <c r="D26" s="34"/>
      <c r="E26" s="34"/>
    </row>
    <row r="27" spans="1:22" ht="27" hidden="1" customHeight="1">
      <c r="A27" s="234">
        <v>2.9</v>
      </c>
      <c r="B27" s="235" t="s">
        <v>155</v>
      </c>
      <c r="C27" s="234" t="s">
        <v>156</v>
      </c>
      <c r="D27" s="34"/>
      <c r="E27" s="34"/>
    </row>
    <row r="28" spans="1:22" ht="26.25" hidden="1" customHeight="1">
      <c r="A28" s="240">
        <v>2.1</v>
      </c>
      <c r="B28" s="236" t="s">
        <v>157</v>
      </c>
      <c r="C28" s="234" t="s">
        <v>158</v>
      </c>
      <c r="D28" s="34"/>
      <c r="E28" s="34"/>
    </row>
    <row r="29" spans="1:22" ht="26.25" hidden="1" customHeight="1">
      <c r="A29" s="240">
        <v>2.11</v>
      </c>
      <c r="B29" s="236"/>
      <c r="C29" s="238" t="s">
        <v>159</v>
      </c>
      <c r="D29" s="34"/>
      <c r="E29" s="34"/>
    </row>
    <row r="30" spans="1:22" s="242" customFormat="1" ht="0.75" hidden="1" customHeight="1">
      <c r="A30" s="230">
        <v>2</v>
      </c>
      <c r="B30" s="241" t="s">
        <v>160</v>
      </c>
      <c r="C30" s="230"/>
      <c r="D30" s="232">
        <f>SUM(D31:D33)</f>
        <v>0</v>
      </c>
      <c r="E30" s="233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</row>
    <row r="31" spans="1:22" ht="30" hidden="1" customHeight="1">
      <c r="A31" s="234">
        <v>2.1</v>
      </c>
      <c r="B31" s="236"/>
      <c r="C31" s="234" t="s">
        <v>161</v>
      </c>
      <c r="D31" s="34"/>
      <c r="E31" s="34"/>
    </row>
    <row r="32" spans="1:22" ht="21" hidden="1" customHeight="1">
      <c r="A32" s="234">
        <v>2.2000000000000002</v>
      </c>
      <c r="B32" s="236" t="s">
        <v>162</v>
      </c>
      <c r="C32" s="234" t="s">
        <v>163</v>
      </c>
      <c r="D32" s="34"/>
      <c r="E32" s="34"/>
    </row>
    <row r="33" spans="1:22" ht="26.25" hidden="1" customHeight="1">
      <c r="A33" s="234">
        <v>2.2999999999999998</v>
      </c>
      <c r="B33" s="236" t="s">
        <v>162</v>
      </c>
      <c r="C33" s="234" t="s">
        <v>164</v>
      </c>
      <c r="D33" s="34"/>
      <c r="E33" s="243"/>
    </row>
    <row r="34" spans="1:22" s="248" customFormat="1" ht="21.75" customHeight="1">
      <c r="A34" s="80"/>
      <c r="B34" s="244" t="s">
        <v>71</v>
      </c>
      <c r="C34" s="245"/>
      <c r="D34" s="246">
        <f>D8+D30</f>
        <v>0</v>
      </c>
      <c r="E34" s="247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</row>
    <row r="35" spans="1:22" s="217" customFormat="1" ht="33.75" customHeight="1">
      <c r="A35" s="529" t="s">
        <v>165</v>
      </c>
      <c r="B35" s="530"/>
      <c r="C35" s="530"/>
      <c r="D35" s="256"/>
      <c r="E35" s="256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  <row r="36" spans="1:22" ht="21" customHeight="1">
      <c r="A36" s="234">
        <v>1.1000000000000001</v>
      </c>
      <c r="B36" s="235" t="s">
        <v>142</v>
      </c>
      <c r="C36" s="234" t="s">
        <v>143</v>
      </c>
      <c r="D36" s="324">
        <v>79.900000000000006</v>
      </c>
      <c r="E36" s="34"/>
    </row>
    <row r="37" spans="1:22" ht="21" customHeight="1">
      <c r="A37" s="234">
        <v>1.2</v>
      </c>
      <c r="B37" s="235" t="s">
        <v>144</v>
      </c>
      <c r="C37" s="234" t="s">
        <v>145</v>
      </c>
      <c r="D37" s="324">
        <v>10.3</v>
      </c>
      <c r="E37" s="34"/>
    </row>
    <row r="38" spans="1:22" ht="21" customHeight="1">
      <c r="A38" s="234">
        <v>1.3</v>
      </c>
      <c r="B38" s="235" t="s">
        <v>146</v>
      </c>
      <c r="C38" s="234" t="s">
        <v>147</v>
      </c>
      <c r="D38" s="34">
        <v>0.6</v>
      </c>
      <c r="E38" s="34"/>
    </row>
    <row r="39" spans="1:22" ht="21" hidden="1" customHeight="1">
      <c r="A39" s="234">
        <v>1.4</v>
      </c>
      <c r="B39" s="236" t="s">
        <v>148</v>
      </c>
      <c r="C39" s="237" t="s">
        <v>149</v>
      </c>
      <c r="D39" s="34"/>
      <c r="E39" s="34"/>
    </row>
    <row r="40" spans="1:22" ht="21" hidden="1" customHeight="1">
      <c r="A40" s="234">
        <v>1.5</v>
      </c>
      <c r="B40" s="236"/>
      <c r="C40" s="234" t="s">
        <v>150</v>
      </c>
      <c r="D40" s="34"/>
      <c r="E40" s="34"/>
    </row>
    <row r="41" spans="1:22" ht="18.75" customHeight="1">
      <c r="A41" s="234">
        <v>1.6</v>
      </c>
      <c r="B41" s="235" t="s">
        <v>194</v>
      </c>
      <c r="C41" s="234" t="s">
        <v>151</v>
      </c>
      <c r="D41" s="34">
        <v>9.8000000000000007</v>
      </c>
      <c r="E41" s="34"/>
    </row>
    <row r="42" spans="1:22" ht="33.75" hidden="1" customHeight="1">
      <c r="A42" s="234">
        <v>1.7</v>
      </c>
      <c r="B42" s="236"/>
      <c r="C42" s="234" t="s">
        <v>174</v>
      </c>
      <c r="D42" s="34"/>
      <c r="E42" s="34"/>
    </row>
    <row r="43" spans="1:22" ht="23.25" hidden="1" customHeight="1">
      <c r="A43" s="234">
        <v>1.8</v>
      </c>
      <c r="B43" s="236"/>
      <c r="C43" s="238" t="s">
        <v>173</v>
      </c>
      <c r="D43" s="34"/>
      <c r="E43" s="34"/>
    </row>
    <row r="44" spans="1:22" ht="23.25" hidden="1" customHeight="1">
      <c r="A44" s="234">
        <v>1.9</v>
      </c>
      <c r="B44" s="236"/>
      <c r="C44" s="238"/>
      <c r="D44" s="34"/>
      <c r="E44" s="34"/>
    </row>
    <row r="45" spans="1:22" ht="23.25" hidden="1" customHeight="1">
      <c r="A45" s="239">
        <v>2</v>
      </c>
      <c r="B45" s="236"/>
      <c r="C45" s="238"/>
      <c r="D45" s="34"/>
      <c r="E45" s="34"/>
    </row>
    <row r="46" spans="1:22" ht="23.25" hidden="1" customHeight="1">
      <c r="A46" s="234">
        <v>2.1</v>
      </c>
      <c r="B46" s="236"/>
      <c r="C46" s="238"/>
      <c r="D46" s="34"/>
      <c r="E46" s="34"/>
    </row>
    <row r="47" spans="1:22" ht="21" hidden="1" customHeight="1">
      <c r="A47" s="234">
        <v>2.2000000000000002</v>
      </c>
      <c r="B47" s="236" t="s">
        <v>152</v>
      </c>
      <c r="C47" s="234" t="s">
        <v>37</v>
      </c>
      <c r="D47" s="34"/>
      <c r="E47" s="34"/>
    </row>
    <row r="48" spans="1:22" ht="21" hidden="1" customHeight="1">
      <c r="A48" s="234">
        <v>2.2999999999999998</v>
      </c>
      <c r="B48" s="236" t="s">
        <v>152</v>
      </c>
      <c r="C48" s="234" t="s">
        <v>50</v>
      </c>
      <c r="D48" s="34"/>
      <c r="E48" s="34"/>
    </row>
    <row r="49" spans="1:22" ht="21" customHeight="1">
      <c r="A49" s="234">
        <v>2.4</v>
      </c>
      <c r="B49" s="236" t="s">
        <v>152</v>
      </c>
      <c r="C49" s="234" t="s">
        <v>153</v>
      </c>
      <c r="D49" s="34">
        <v>0</v>
      </c>
      <c r="E49" s="34"/>
    </row>
    <row r="50" spans="1:22" ht="24" customHeight="1">
      <c r="A50" s="234">
        <v>2.5</v>
      </c>
      <c r="B50" s="236" t="s">
        <v>152</v>
      </c>
      <c r="C50" s="234" t="s">
        <v>154</v>
      </c>
      <c r="D50" s="34">
        <v>0</v>
      </c>
      <c r="E50" s="34"/>
    </row>
    <row r="51" spans="1:22" ht="21.75" customHeight="1">
      <c r="A51" s="234">
        <v>2.6</v>
      </c>
      <c r="B51" s="235" t="s">
        <v>155</v>
      </c>
      <c r="C51" s="234" t="s">
        <v>156</v>
      </c>
      <c r="D51" s="34">
        <v>0</v>
      </c>
      <c r="E51" s="34"/>
    </row>
    <row r="52" spans="1:22" ht="24" customHeight="1">
      <c r="A52" s="234">
        <v>2.7</v>
      </c>
      <c r="B52" s="236" t="s">
        <v>157</v>
      </c>
      <c r="C52" s="234" t="s">
        <v>158</v>
      </c>
      <c r="D52" s="34"/>
      <c r="E52" s="34"/>
    </row>
    <row r="53" spans="1:22" ht="24" customHeight="1">
      <c r="A53" s="234">
        <v>2.8</v>
      </c>
      <c r="B53" s="236"/>
      <c r="C53" s="238" t="s">
        <v>159</v>
      </c>
      <c r="D53" s="34"/>
      <c r="E53" s="34"/>
    </row>
    <row r="54" spans="1:22" s="223" customFormat="1" ht="33" customHeight="1">
      <c r="A54" s="234"/>
      <c r="B54" s="231" t="s">
        <v>166</v>
      </c>
      <c r="C54" s="33"/>
      <c r="D54" s="232">
        <f>SUM(D55:D58)</f>
        <v>281.39999999999998</v>
      </c>
      <c r="E54" s="34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s="223" customFormat="1" ht="33" customHeight="1">
      <c r="A55" s="234">
        <v>1.1000000000000001</v>
      </c>
      <c r="B55" s="277"/>
      <c r="C55" s="278" t="s">
        <v>172</v>
      </c>
      <c r="D55" s="325">
        <v>281.39999999999998</v>
      </c>
      <c r="E55" s="34"/>
      <c r="F55" s="179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ht="30" customHeight="1">
      <c r="A56" s="234">
        <v>1.2</v>
      </c>
      <c r="B56" s="249"/>
      <c r="C56" s="234" t="s">
        <v>161</v>
      </c>
      <c r="D56" s="34"/>
      <c r="E56" s="234"/>
    </row>
    <row r="57" spans="1:22" ht="24.75" customHeight="1">
      <c r="A57" s="234">
        <v>1.3</v>
      </c>
      <c r="B57" s="236" t="s">
        <v>157</v>
      </c>
      <c r="C57" s="234" t="s">
        <v>163</v>
      </c>
      <c r="D57" s="34"/>
      <c r="E57" s="34"/>
    </row>
    <row r="58" spans="1:22" ht="24.75" customHeight="1">
      <c r="A58" s="234">
        <v>1.4</v>
      </c>
      <c r="B58" s="236" t="s">
        <v>157</v>
      </c>
      <c r="C58" s="234" t="s">
        <v>164</v>
      </c>
      <c r="D58" s="34"/>
      <c r="E58" s="34"/>
    </row>
    <row r="59" spans="1:22" s="216" customFormat="1" ht="29.25" customHeight="1">
      <c r="A59" s="250"/>
      <c r="B59" s="244" t="s">
        <v>71</v>
      </c>
      <c r="C59" s="251"/>
      <c r="D59" s="252">
        <f>SUM(D36:D54)</f>
        <v>382</v>
      </c>
      <c r="E59" s="253"/>
      <c r="F59" s="399">
        <f>+D59-D54</f>
        <v>100.60000000000002</v>
      </c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</row>
    <row r="60" spans="1:22" ht="10.5" customHeight="1">
      <c r="A60" s="222"/>
      <c r="B60" s="223"/>
      <c r="C60" s="223"/>
    </row>
    <row r="61" spans="1:22" ht="39" customHeight="1">
      <c r="A61" s="222"/>
      <c r="B61" s="223"/>
      <c r="C61" s="254" t="s">
        <v>167</v>
      </c>
    </row>
    <row r="62" spans="1:22" ht="59.25" customHeight="1">
      <c r="A62" s="255">
        <v>1</v>
      </c>
      <c r="B62" s="256" t="s">
        <v>203</v>
      </c>
      <c r="C62" s="252">
        <v>438.9</v>
      </c>
      <c r="D62" s="531" t="s">
        <v>168</v>
      </c>
      <c r="E62" s="532"/>
    </row>
    <row r="63" spans="1:22" ht="36.75" customHeight="1">
      <c r="A63" s="222"/>
      <c r="B63" s="223"/>
      <c r="C63" s="223"/>
    </row>
    <row r="64" spans="1:22" s="199" customFormat="1" ht="25.5" customHeight="1">
      <c r="A64" s="257"/>
      <c r="B64" s="215" t="s">
        <v>2</v>
      </c>
      <c r="C64" s="258"/>
      <c r="D64" s="533" t="str">
        <f>+'Ekamut-caxs'!D71</f>
        <v>Ս.Խաչատրյան</v>
      </c>
      <c r="E64" s="533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</row>
    <row r="65" spans="1:22" s="199" customFormat="1" ht="12.75" customHeight="1">
      <c r="A65" s="257"/>
      <c r="B65" s="242"/>
      <c r="C65" s="259"/>
      <c r="D65" s="528" t="s">
        <v>95</v>
      </c>
      <c r="E65" s="528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</row>
    <row r="66" spans="1:22" s="199" customFormat="1" ht="22.5" customHeight="1">
      <c r="A66" s="257"/>
      <c r="B66" s="215" t="s">
        <v>6</v>
      </c>
      <c r="C66" s="258"/>
      <c r="D66" s="533" t="str">
        <f>+'Ekamut-caxs'!D73</f>
        <v>Պ.Պողոսյան</v>
      </c>
      <c r="E66" s="533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</row>
    <row r="67" spans="1:22" s="199" customFormat="1" ht="13.5" customHeight="1">
      <c r="A67" s="257"/>
      <c r="B67" s="260"/>
      <c r="C67" s="257" t="s">
        <v>1</v>
      </c>
      <c r="D67" s="528" t="s">
        <v>95</v>
      </c>
      <c r="E67" s="528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</row>
    <row r="68" spans="1:22">
      <c r="D68" s="200"/>
      <c r="E68" s="200"/>
    </row>
    <row r="69" spans="1:22" ht="27" customHeight="1"/>
    <row r="73" spans="1:22" ht="33" customHeight="1"/>
    <row r="75" spans="1:22" s="261" customFormat="1" ht="36" customHeight="1">
      <c r="F75" s="262"/>
      <c r="G75" s="262"/>
      <c r="H75" s="262"/>
      <c r="I75" s="262"/>
      <c r="J75" s="262"/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</row>
    <row r="76" spans="1:22" ht="24" customHeight="1"/>
    <row r="77" spans="1:22" ht="0.75" hidden="1" customHeight="1"/>
    <row r="78" spans="1:22" s="199" customFormat="1" ht="28.5" customHeight="1"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</row>
    <row r="82" spans="1:5" s="21" customFormat="1">
      <c r="A82" s="156"/>
      <c r="B82" s="1"/>
      <c r="C82" s="1"/>
      <c r="D82" s="1"/>
      <c r="E82" s="200"/>
    </row>
    <row r="83" spans="1:5" s="21" customFormat="1" ht="24" customHeight="1">
      <c r="A83" s="156"/>
      <c r="B83" s="1"/>
      <c r="C83" s="1"/>
      <c r="D83" s="1"/>
      <c r="E83" s="200"/>
    </row>
    <row r="84" spans="1:5" s="21" customFormat="1">
      <c r="A84" s="156"/>
      <c r="B84" s="1"/>
      <c r="C84" s="1"/>
      <c r="D84" s="1"/>
      <c r="E84" s="200"/>
    </row>
    <row r="85" spans="1:5" s="21" customFormat="1" ht="24.75" customHeight="1">
      <c r="A85" s="1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F72" activeCellId="1" sqref="C16 F72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34.5" customHeight="1">
      <c r="A1" s="546" t="s">
        <v>69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</row>
    <row r="2" spans="1:17" s="24" customFormat="1" ht="25.5" customHeight="1">
      <c r="A2" s="512" t="str">
        <f>+'Ekamut-caxs'!A8:D8</f>
        <v xml:space="preserve">«Երևանի Հ.32 գրադարան» ՀՈԱԿ-ի 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23"/>
      <c r="Q2" s="23"/>
    </row>
    <row r="3" spans="1:17" ht="25.5" customHeight="1">
      <c r="A3" s="547" t="s">
        <v>258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</row>
    <row r="4" spans="1:17" ht="21" customHeight="1" thickBot="1">
      <c r="O4" s="165" t="s">
        <v>0</v>
      </c>
    </row>
    <row r="5" spans="1:17" ht="33.75" customHeight="1">
      <c r="A5" s="549" t="s">
        <v>132</v>
      </c>
      <c r="B5" s="549" t="s">
        <v>70</v>
      </c>
      <c r="C5" s="550" t="s">
        <v>223</v>
      </c>
      <c r="D5" s="550"/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1" t="s">
        <v>134</v>
      </c>
    </row>
    <row r="6" spans="1:17" ht="132.75" customHeight="1">
      <c r="A6" s="549"/>
      <c r="B6" s="549"/>
      <c r="C6" s="363" t="s">
        <v>202</v>
      </c>
      <c r="D6" s="420" t="s">
        <v>224</v>
      </c>
      <c r="E6" s="420" t="s">
        <v>225</v>
      </c>
      <c r="F6" s="363" t="s">
        <v>133</v>
      </c>
      <c r="G6" s="363" t="s">
        <v>179</v>
      </c>
      <c r="H6" s="363" t="s">
        <v>178</v>
      </c>
      <c r="I6" s="363" t="s">
        <v>204</v>
      </c>
      <c r="J6" s="363" t="s">
        <v>213</v>
      </c>
      <c r="K6" s="363" t="s">
        <v>216</v>
      </c>
      <c r="L6" s="363" t="s">
        <v>217</v>
      </c>
      <c r="M6" s="363" t="s">
        <v>170</v>
      </c>
      <c r="N6" s="329"/>
      <c r="O6" s="552"/>
    </row>
    <row r="7" spans="1:17" ht="31.5" customHeight="1">
      <c r="A7" s="363">
        <v>1</v>
      </c>
      <c r="B7" s="384" t="s">
        <v>182</v>
      </c>
      <c r="C7" s="385">
        <v>8815.2000000000007</v>
      </c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385"/>
      <c r="O7" s="382">
        <f>ROUND(SUM(C7:N7),1)</f>
        <v>8815.2000000000007</v>
      </c>
    </row>
    <row r="8" spans="1:17" ht="33.75" customHeight="1">
      <c r="A8" s="363">
        <v>2</v>
      </c>
      <c r="B8" s="386" t="s">
        <v>92</v>
      </c>
      <c r="C8" s="385"/>
      <c r="D8" s="330" t="s">
        <v>176</v>
      </c>
      <c r="E8" s="330" t="s">
        <v>176</v>
      </c>
      <c r="F8" s="330" t="s">
        <v>176</v>
      </c>
      <c r="G8" s="330" t="s">
        <v>176</v>
      </c>
      <c r="H8" s="330" t="s">
        <v>176</v>
      </c>
      <c r="I8" s="330" t="s">
        <v>176</v>
      </c>
      <c r="J8" s="330" t="s">
        <v>176</v>
      </c>
      <c r="K8" s="330" t="s">
        <v>176</v>
      </c>
      <c r="L8" s="330" t="s">
        <v>176</v>
      </c>
      <c r="M8" s="330" t="s">
        <v>176</v>
      </c>
      <c r="N8" s="330" t="s">
        <v>176</v>
      </c>
      <c r="O8" s="382">
        <f>ROUND(SUM(C8:N8),1)</f>
        <v>0</v>
      </c>
    </row>
    <row r="9" spans="1:17" s="202" customFormat="1" ht="34.5" customHeight="1" thickBot="1">
      <c r="A9" s="387"/>
      <c r="B9" s="388" t="s">
        <v>71</v>
      </c>
      <c r="C9" s="330" t="s">
        <v>176</v>
      </c>
      <c r="D9" s="330" t="s">
        <v>176</v>
      </c>
      <c r="E9" s="330" t="s">
        <v>176</v>
      </c>
      <c r="F9" s="330" t="s">
        <v>176</v>
      </c>
      <c r="G9" s="330" t="s">
        <v>176</v>
      </c>
      <c r="H9" s="330" t="s">
        <v>176</v>
      </c>
      <c r="I9" s="330" t="s">
        <v>176</v>
      </c>
      <c r="J9" s="330" t="s">
        <v>176</v>
      </c>
      <c r="K9" s="330" t="s">
        <v>176</v>
      </c>
      <c r="L9" s="330" t="s">
        <v>176</v>
      </c>
      <c r="M9" s="330" t="s">
        <v>176</v>
      </c>
      <c r="N9" s="330" t="s">
        <v>176</v>
      </c>
      <c r="O9" s="383">
        <f>ROUND(SUM(O7:O8),1)</f>
        <v>8815.2000000000007</v>
      </c>
    </row>
    <row r="10" spans="1:17" s="202" customFormat="1" ht="34.5" customHeight="1">
      <c r="A10" s="212"/>
      <c r="B10" s="281"/>
      <c r="C10" s="282">
        <f>734.6*12</f>
        <v>8815.2000000000007</v>
      </c>
      <c r="D10" s="282"/>
      <c r="E10" s="282"/>
      <c r="F10" s="282"/>
      <c r="G10" s="214"/>
      <c r="H10" s="214"/>
      <c r="I10" s="285"/>
      <c r="J10" s="285"/>
      <c r="K10" s="285"/>
      <c r="L10" s="285"/>
      <c r="M10" s="214"/>
      <c r="N10" s="282"/>
      <c r="O10" s="283"/>
    </row>
    <row r="11" spans="1:17" s="202" customFormat="1" ht="26.25" customHeight="1">
      <c r="A11" s="212"/>
      <c r="B11" s="540" t="s">
        <v>214</v>
      </c>
      <c r="C11" s="540"/>
      <c r="D11" s="540"/>
      <c r="E11" s="540"/>
      <c r="F11" s="540"/>
      <c r="G11" s="540"/>
      <c r="H11" s="540"/>
      <c r="I11" s="540"/>
      <c r="J11" s="540"/>
      <c r="K11" s="540"/>
      <c r="L11" s="285"/>
      <c r="M11" s="214"/>
      <c r="N11" s="282"/>
      <c r="O11" s="283"/>
    </row>
    <row r="12" spans="1:17" s="202" customFormat="1" ht="42.75" customHeight="1">
      <c r="A12" s="212"/>
      <c r="B12" s="539" t="s">
        <v>215</v>
      </c>
      <c r="C12" s="540"/>
      <c r="D12" s="540"/>
      <c r="E12" s="540"/>
      <c r="F12" s="540"/>
      <c r="G12" s="540"/>
      <c r="H12" s="540"/>
      <c r="I12" s="540"/>
      <c r="J12" s="540"/>
      <c r="K12" s="540"/>
      <c r="L12" s="389"/>
      <c r="M12" s="214"/>
      <c r="N12" s="282"/>
      <c r="O12" s="283"/>
    </row>
    <row r="13" spans="1:17" s="204" customFormat="1" ht="21" customHeight="1">
      <c r="B13" s="211"/>
      <c r="C13" s="284"/>
      <c r="D13" s="284"/>
      <c r="E13" s="326"/>
      <c r="F13" s="264"/>
      <c r="G13" s="203"/>
      <c r="H13" s="203"/>
      <c r="I13" s="284"/>
      <c r="J13" s="284"/>
      <c r="K13" s="284"/>
      <c r="L13" s="284"/>
      <c r="M13" s="553"/>
      <c r="N13" s="553"/>
      <c r="O13" s="313"/>
    </row>
    <row r="14" spans="1:17" s="212" customFormat="1" ht="69" customHeight="1">
      <c r="B14" s="541" t="s">
        <v>181</v>
      </c>
      <c r="C14" s="542"/>
      <c r="E14" s="541" t="s">
        <v>180</v>
      </c>
      <c r="F14" s="542"/>
      <c r="G14" s="379"/>
      <c r="H14" s="543"/>
      <c r="I14" s="543"/>
      <c r="J14" s="374"/>
      <c r="K14" s="374"/>
      <c r="L14" s="374"/>
      <c r="M14" s="284"/>
      <c r="N14" s="284"/>
      <c r="O14" s="284"/>
    </row>
    <row r="15" spans="1:17" s="212" customFormat="1" ht="57.75" customHeight="1">
      <c r="B15" s="267" t="s">
        <v>171</v>
      </c>
      <c r="C15" s="489" t="s">
        <v>226</v>
      </c>
      <c r="E15" s="267" t="s">
        <v>171</v>
      </c>
      <c r="F15" s="489" t="s">
        <v>232</v>
      </c>
      <c r="G15" s="287"/>
      <c r="H15" s="397"/>
      <c r="I15" s="398"/>
      <c r="J15" s="377"/>
      <c r="K15" s="377"/>
      <c r="L15" s="377"/>
      <c r="M15" s="327"/>
      <c r="N15" s="327"/>
      <c r="O15" s="287"/>
    </row>
    <row r="16" spans="1:17" s="212" customFormat="1" ht="24" customHeight="1">
      <c r="B16" s="331">
        <f>92618+671</f>
        <v>93289</v>
      </c>
      <c r="C16" s="392">
        <v>290</v>
      </c>
      <c r="E16" s="331">
        <f>92618+671</f>
        <v>93289</v>
      </c>
      <c r="F16" s="393">
        <v>664.4</v>
      </c>
      <c r="G16" s="287"/>
      <c r="H16" s="390"/>
      <c r="I16" s="391"/>
      <c r="J16" s="378"/>
      <c r="K16" s="378"/>
      <c r="L16" s="378"/>
      <c r="M16" s="327"/>
      <c r="N16" s="327"/>
      <c r="O16" s="287"/>
    </row>
    <row r="17" spans="1:15" s="213" customFormat="1" ht="24" customHeight="1">
      <c r="B17" s="331">
        <v>93600</v>
      </c>
      <c r="C17" s="332">
        <v>291.10000000000002</v>
      </c>
      <c r="D17" s="394"/>
      <c r="E17" s="395">
        <v>93600</v>
      </c>
      <c r="F17" s="393">
        <v>666.5</v>
      </c>
      <c r="G17" s="328"/>
      <c r="H17" s="380"/>
      <c r="I17" s="391"/>
      <c r="J17" s="378"/>
      <c r="K17" s="378"/>
      <c r="L17" s="378"/>
      <c r="M17" s="268"/>
      <c r="N17" s="268"/>
      <c r="O17" s="328"/>
    </row>
    <row r="18" spans="1:15" s="213" customFormat="1" ht="24" customHeight="1">
      <c r="B18" s="331">
        <v>97380</v>
      </c>
      <c r="C18" s="332">
        <v>302.7</v>
      </c>
      <c r="D18" s="394"/>
      <c r="E18" s="331">
        <v>97380</v>
      </c>
      <c r="F18" s="393">
        <v>693.3</v>
      </c>
      <c r="G18" s="328"/>
      <c r="H18" s="380"/>
      <c r="I18" s="391"/>
      <c r="J18" s="378"/>
      <c r="K18" s="378"/>
      <c r="L18" s="378"/>
      <c r="M18" s="268"/>
      <c r="N18" s="268"/>
      <c r="O18" s="328"/>
    </row>
    <row r="19" spans="1:15" s="213" customFormat="1" ht="24" customHeight="1">
      <c r="B19" s="331">
        <v>97500</v>
      </c>
      <c r="C19" s="332">
        <v>303.10000000000002</v>
      </c>
      <c r="D19" s="396"/>
      <c r="E19" s="331">
        <v>97500</v>
      </c>
      <c r="F19" s="393">
        <v>694.2</v>
      </c>
      <c r="G19" s="328"/>
      <c r="H19" s="380"/>
      <c r="I19" s="391"/>
      <c r="J19" s="378"/>
      <c r="K19" s="378"/>
      <c r="L19" s="378"/>
      <c r="M19" s="268"/>
      <c r="N19" s="268"/>
      <c r="O19" s="328"/>
    </row>
    <row r="20" spans="1:15" s="213" customFormat="1" ht="24" customHeight="1">
      <c r="B20" s="390"/>
      <c r="C20" s="391"/>
      <c r="D20" s="380"/>
      <c r="E20" s="381"/>
      <c r="F20" s="381"/>
      <c r="G20" s="328"/>
      <c r="H20" s="380"/>
      <c r="I20" s="391"/>
      <c r="J20" s="378"/>
      <c r="K20" s="378"/>
      <c r="L20" s="378"/>
      <c r="M20" s="268"/>
      <c r="N20" s="268"/>
      <c r="O20" s="328"/>
    </row>
    <row r="21" spans="1:15" s="200" customFormat="1" ht="19.5" customHeight="1">
      <c r="A21" s="166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</row>
    <row r="22" spans="1:15" s="163" customFormat="1" ht="24" customHeight="1">
      <c r="A22" s="167"/>
      <c r="B22" s="168" t="s">
        <v>2</v>
      </c>
      <c r="E22" s="169"/>
      <c r="F22" s="170"/>
      <c r="G22" s="548" t="str">
        <f>+'Ekamut-caxs'!D71</f>
        <v>Ս.Խաչատրյան</v>
      </c>
      <c r="H22" s="548"/>
      <c r="I22" s="548"/>
      <c r="J22" s="171"/>
      <c r="K22" s="171"/>
      <c r="L22" s="171"/>
      <c r="M22" s="171"/>
      <c r="N22" s="167"/>
      <c r="O22" s="167"/>
    </row>
    <row r="23" spans="1:15" s="158" customFormat="1" ht="17.25" customHeight="1">
      <c r="B23" s="160"/>
      <c r="E23" s="172" t="s">
        <v>94</v>
      </c>
      <c r="F23" s="173"/>
      <c r="G23" s="544" t="s">
        <v>95</v>
      </c>
      <c r="H23" s="544"/>
      <c r="I23" s="544"/>
      <c r="J23" s="161"/>
      <c r="K23" s="161"/>
      <c r="L23" s="161"/>
      <c r="M23" s="161"/>
    </row>
    <row r="24" spans="1:15" s="163" customFormat="1" ht="24.75" customHeight="1">
      <c r="B24" s="164" t="s">
        <v>6</v>
      </c>
      <c r="E24" s="174"/>
      <c r="F24" s="175"/>
      <c r="G24" s="545" t="str">
        <f>+'Ekamut-caxs'!D73</f>
        <v>Պ.Պողոսյան</v>
      </c>
      <c r="H24" s="545"/>
      <c r="I24" s="545"/>
      <c r="J24" s="176"/>
      <c r="K24" s="176"/>
      <c r="L24" s="176"/>
      <c r="M24" s="176"/>
    </row>
    <row r="25" spans="1:15" s="158" customFormat="1" ht="18.75" customHeight="1">
      <c r="E25" s="172" t="s">
        <v>94</v>
      </c>
      <c r="F25" s="173"/>
      <c r="G25" s="544" t="s">
        <v>95</v>
      </c>
      <c r="H25" s="544"/>
      <c r="I25" s="544"/>
      <c r="J25" s="161"/>
      <c r="K25" s="161"/>
      <c r="L25" s="161"/>
      <c r="M25" s="161"/>
    </row>
    <row r="26" spans="1:15" s="159" customFormat="1" ht="15.6">
      <c r="C26" s="162"/>
      <c r="D26" s="162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1" zoomScale="106" zoomScaleSheetLayoutView="106" workbookViewId="0">
      <selection activeCell="F72" activeCellId="1" sqref="C16 F72"/>
    </sheetView>
  </sheetViews>
  <sheetFormatPr defaultColWidth="9.109375" defaultRowHeight="15.6"/>
  <cols>
    <col min="1" max="1" width="4.88671875" style="496" customWidth="1"/>
    <col min="2" max="2" width="13.88671875" style="496" customWidth="1"/>
    <col min="3" max="3" width="14.88671875" style="496" customWidth="1"/>
    <col min="4" max="4" width="16" style="496" customWidth="1"/>
    <col min="5" max="5" width="14.88671875" style="496" customWidth="1"/>
    <col min="6" max="6" width="16.33203125" style="496" customWidth="1"/>
    <col min="7" max="14" width="14.88671875" style="496" customWidth="1"/>
    <col min="15" max="16384" width="9.109375" style="496"/>
  </cols>
  <sheetData>
    <row r="1" spans="1:14" s="421" customFormat="1" ht="18.75" customHeight="1">
      <c r="A1" s="554" t="s">
        <v>69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</row>
    <row r="2" spans="1:14" s="421" customFormat="1" ht="21.75" customHeight="1">
      <c r="A2" s="555" t="s">
        <v>256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55"/>
    </row>
    <row r="3" spans="1:14" s="421" customFormat="1" ht="21" customHeight="1">
      <c r="A3" s="555" t="s">
        <v>96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</row>
    <row r="4" spans="1:14" ht="21" customHeight="1" thickBot="1"/>
    <row r="5" spans="1:14" s="422" customFormat="1" ht="24.75" customHeight="1">
      <c r="A5" s="556" t="s">
        <v>116</v>
      </c>
      <c r="B5" s="558" t="s">
        <v>97</v>
      </c>
      <c r="C5" s="560" t="s">
        <v>98</v>
      </c>
      <c r="D5" s="560"/>
      <c r="E5" s="560"/>
      <c r="F5" s="560"/>
      <c r="G5" s="560" t="s">
        <v>99</v>
      </c>
      <c r="H5" s="560"/>
      <c r="I5" s="560"/>
      <c r="J5" s="560"/>
      <c r="K5" s="560" t="s">
        <v>124</v>
      </c>
      <c r="L5" s="560"/>
      <c r="M5" s="560"/>
      <c r="N5" s="560"/>
    </row>
    <row r="6" spans="1:14" s="424" customFormat="1" ht="51" customHeight="1">
      <c r="A6" s="557"/>
      <c r="B6" s="559"/>
      <c r="C6" s="423" t="s">
        <v>244</v>
      </c>
      <c r="D6" s="423" t="s">
        <v>201</v>
      </c>
      <c r="E6" s="423" t="s">
        <v>247</v>
      </c>
      <c r="F6" s="423" t="s">
        <v>245</v>
      </c>
      <c r="G6" s="423" t="s">
        <v>246</v>
      </c>
      <c r="H6" s="423" t="s">
        <v>201</v>
      </c>
      <c r="I6" s="423" t="s">
        <v>248</v>
      </c>
      <c r="J6" s="423" t="s">
        <v>245</v>
      </c>
      <c r="K6" s="423" t="s">
        <v>244</v>
      </c>
      <c r="L6" s="423" t="s">
        <v>201</v>
      </c>
      <c r="M6" s="423" t="s">
        <v>247</v>
      </c>
      <c r="N6" s="423" t="s">
        <v>245</v>
      </c>
    </row>
    <row r="7" spans="1:14" ht="19.5" customHeight="1">
      <c r="A7" s="425">
        <v>1</v>
      </c>
      <c r="B7" s="499" t="s">
        <v>100</v>
      </c>
      <c r="C7" s="500">
        <v>717</v>
      </c>
      <c r="D7" s="501">
        <v>99663</v>
      </c>
      <c r="E7" s="502">
        <v>718</v>
      </c>
      <c r="F7" s="503">
        <f>+E7*143.7</f>
        <v>103176.59999999999</v>
      </c>
      <c r="G7" s="500">
        <v>183</v>
      </c>
      <c r="H7" s="501">
        <v>8197</v>
      </c>
      <c r="I7" s="502">
        <v>189</v>
      </c>
      <c r="J7" s="501">
        <f>+I7*53.48</f>
        <v>10107.719999999999</v>
      </c>
      <c r="K7" s="500">
        <v>4</v>
      </c>
      <c r="L7" s="501">
        <f>K7*200.47</f>
        <v>801.88</v>
      </c>
      <c r="M7" s="501">
        <v>8</v>
      </c>
      <c r="N7" s="503">
        <f>+M7*200.47</f>
        <v>1603.76</v>
      </c>
    </row>
    <row r="8" spans="1:14" ht="19.5" customHeight="1">
      <c r="A8" s="425">
        <v>2</v>
      </c>
      <c r="B8" s="499" t="s">
        <v>249</v>
      </c>
      <c r="C8" s="500">
        <v>507</v>
      </c>
      <c r="D8" s="501">
        <v>70473</v>
      </c>
      <c r="E8" s="502">
        <f t="shared" ref="E8:E18" si="0">+C8</f>
        <v>507</v>
      </c>
      <c r="F8" s="503">
        <f t="shared" ref="F8:F18" si="1">+E8*143.7</f>
        <v>72855.899999999994</v>
      </c>
      <c r="G8" s="500">
        <v>165</v>
      </c>
      <c r="H8" s="501">
        <v>8330</v>
      </c>
      <c r="I8" s="502">
        <f t="shared" ref="I8:I18" si="2">+G8</f>
        <v>165</v>
      </c>
      <c r="J8" s="501">
        <f t="shared" ref="J8:J18" si="3">+I8*53.48</f>
        <v>8824.1999999999989</v>
      </c>
      <c r="K8" s="500">
        <v>7</v>
      </c>
      <c r="L8" s="501">
        <f t="shared" ref="L8:L18" si="4">K8*200.47</f>
        <v>1403.29</v>
      </c>
      <c r="M8" s="501">
        <f t="shared" ref="M8:M18" si="5">+K8</f>
        <v>7</v>
      </c>
      <c r="N8" s="503">
        <f t="shared" ref="N8:N18" si="6">+M8*200.47</f>
        <v>1403.29</v>
      </c>
    </row>
    <row r="9" spans="1:14" ht="19.5" customHeight="1">
      <c r="A9" s="425">
        <v>3</v>
      </c>
      <c r="B9" s="499" t="s">
        <v>101</v>
      </c>
      <c r="C9" s="500">
        <v>493</v>
      </c>
      <c r="D9" s="501">
        <v>68527</v>
      </c>
      <c r="E9" s="502">
        <f t="shared" si="0"/>
        <v>493</v>
      </c>
      <c r="F9" s="503">
        <f t="shared" si="1"/>
        <v>70844.099999999991</v>
      </c>
      <c r="G9" s="500">
        <v>176</v>
      </c>
      <c r="H9" s="501">
        <v>8869</v>
      </c>
      <c r="I9" s="502">
        <f t="shared" si="2"/>
        <v>176</v>
      </c>
      <c r="J9" s="501">
        <f t="shared" si="3"/>
        <v>9412.48</v>
      </c>
      <c r="K9" s="500">
        <v>4</v>
      </c>
      <c r="L9" s="501">
        <f t="shared" si="4"/>
        <v>801.88</v>
      </c>
      <c r="M9" s="501">
        <f t="shared" si="5"/>
        <v>4</v>
      </c>
      <c r="N9" s="503">
        <f t="shared" si="6"/>
        <v>801.88</v>
      </c>
    </row>
    <row r="10" spans="1:14" ht="19.5" customHeight="1">
      <c r="A10" s="425">
        <v>4</v>
      </c>
      <c r="B10" s="499" t="s">
        <v>102</v>
      </c>
      <c r="C10" s="500"/>
      <c r="D10" s="501"/>
      <c r="E10" s="502">
        <f t="shared" si="0"/>
        <v>0</v>
      </c>
      <c r="F10" s="503">
        <f t="shared" si="1"/>
        <v>0</v>
      </c>
      <c r="G10" s="500">
        <v>99</v>
      </c>
      <c r="H10" s="501">
        <v>5013</v>
      </c>
      <c r="I10" s="502">
        <f t="shared" si="2"/>
        <v>99</v>
      </c>
      <c r="J10" s="501">
        <f t="shared" si="3"/>
        <v>5294.5199999999995</v>
      </c>
      <c r="K10" s="500">
        <v>3</v>
      </c>
      <c r="L10" s="501">
        <f t="shared" si="4"/>
        <v>601.41</v>
      </c>
      <c r="M10" s="501">
        <f t="shared" si="5"/>
        <v>3</v>
      </c>
      <c r="N10" s="503">
        <f t="shared" si="6"/>
        <v>601.41</v>
      </c>
    </row>
    <row r="11" spans="1:14" ht="19.5" customHeight="1">
      <c r="A11" s="425">
        <v>5</v>
      </c>
      <c r="B11" s="499" t="s">
        <v>103</v>
      </c>
      <c r="C11" s="500"/>
      <c r="D11" s="501"/>
      <c r="E11" s="502">
        <f t="shared" si="0"/>
        <v>0</v>
      </c>
      <c r="F11" s="503">
        <f t="shared" si="1"/>
        <v>0</v>
      </c>
      <c r="G11" s="500">
        <v>91</v>
      </c>
      <c r="H11" s="501">
        <v>4601</v>
      </c>
      <c r="I11" s="502">
        <f t="shared" si="2"/>
        <v>91</v>
      </c>
      <c r="J11" s="501">
        <f t="shared" si="3"/>
        <v>4866.6799999999994</v>
      </c>
      <c r="K11" s="500">
        <v>4</v>
      </c>
      <c r="L11" s="501">
        <f t="shared" si="4"/>
        <v>801.88</v>
      </c>
      <c r="M11" s="501">
        <f t="shared" si="5"/>
        <v>4</v>
      </c>
      <c r="N11" s="503">
        <f t="shared" si="6"/>
        <v>801.88</v>
      </c>
    </row>
    <row r="12" spans="1:14" ht="19.5" customHeight="1">
      <c r="A12" s="425">
        <v>6</v>
      </c>
      <c r="B12" s="499" t="s">
        <v>104</v>
      </c>
      <c r="C12" s="500"/>
      <c r="D12" s="501"/>
      <c r="E12" s="502">
        <f t="shared" si="0"/>
        <v>0</v>
      </c>
      <c r="F12" s="503">
        <f t="shared" si="1"/>
        <v>0</v>
      </c>
      <c r="G12" s="500">
        <v>88</v>
      </c>
      <c r="H12" s="501">
        <v>4445</v>
      </c>
      <c r="I12" s="502">
        <f t="shared" si="2"/>
        <v>88</v>
      </c>
      <c r="J12" s="501">
        <f t="shared" si="3"/>
        <v>4706.24</v>
      </c>
      <c r="K12" s="500">
        <v>3</v>
      </c>
      <c r="L12" s="501">
        <f t="shared" si="4"/>
        <v>601.41</v>
      </c>
      <c r="M12" s="501">
        <f t="shared" si="5"/>
        <v>3</v>
      </c>
      <c r="N12" s="503">
        <f t="shared" si="6"/>
        <v>601.41</v>
      </c>
    </row>
    <row r="13" spans="1:14" ht="19.5" customHeight="1">
      <c r="A13" s="425">
        <v>7</v>
      </c>
      <c r="B13" s="499" t="s">
        <v>105</v>
      </c>
      <c r="C13" s="500"/>
      <c r="D13" s="501"/>
      <c r="E13" s="502">
        <f t="shared" si="0"/>
        <v>0</v>
      </c>
      <c r="F13" s="503">
        <f t="shared" si="1"/>
        <v>0</v>
      </c>
      <c r="G13" s="500">
        <v>65</v>
      </c>
      <c r="H13" s="501">
        <v>3289</v>
      </c>
      <c r="I13" s="502">
        <f t="shared" si="2"/>
        <v>65</v>
      </c>
      <c r="J13" s="501">
        <f t="shared" si="3"/>
        <v>3476.2</v>
      </c>
      <c r="K13" s="500">
        <v>3</v>
      </c>
      <c r="L13" s="501">
        <f t="shared" si="4"/>
        <v>601.41</v>
      </c>
      <c r="M13" s="501">
        <f t="shared" si="5"/>
        <v>3</v>
      </c>
      <c r="N13" s="503">
        <f t="shared" si="6"/>
        <v>601.41</v>
      </c>
    </row>
    <row r="14" spans="1:14" ht="19.5" customHeight="1">
      <c r="A14" s="425">
        <v>8</v>
      </c>
      <c r="B14" s="504" t="s">
        <v>106</v>
      </c>
      <c r="C14" s="500"/>
      <c r="D14" s="501"/>
      <c r="E14" s="502">
        <f t="shared" si="0"/>
        <v>0</v>
      </c>
      <c r="F14" s="503">
        <f t="shared" si="1"/>
        <v>0</v>
      </c>
      <c r="G14" s="500">
        <v>41</v>
      </c>
      <c r="H14" s="501">
        <v>2135</v>
      </c>
      <c r="I14" s="502">
        <f t="shared" si="2"/>
        <v>41</v>
      </c>
      <c r="J14" s="501">
        <f t="shared" si="3"/>
        <v>2192.6799999999998</v>
      </c>
      <c r="K14" s="500">
        <v>2</v>
      </c>
      <c r="L14" s="501">
        <f t="shared" si="4"/>
        <v>400.94</v>
      </c>
      <c r="M14" s="501">
        <f t="shared" si="5"/>
        <v>2</v>
      </c>
      <c r="N14" s="503">
        <f t="shared" si="6"/>
        <v>400.94</v>
      </c>
    </row>
    <row r="15" spans="1:14" ht="19.5" customHeight="1">
      <c r="A15" s="425">
        <v>9</v>
      </c>
      <c r="B15" s="504" t="s">
        <v>107</v>
      </c>
      <c r="C15" s="500"/>
      <c r="D15" s="501"/>
      <c r="E15" s="502">
        <f t="shared" si="0"/>
        <v>0</v>
      </c>
      <c r="F15" s="503">
        <f t="shared" si="1"/>
        <v>0</v>
      </c>
      <c r="G15" s="500">
        <v>40</v>
      </c>
      <c r="H15" s="501">
        <v>2056</v>
      </c>
      <c r="I15" s="502">
        <f t="shared" si="2"/>
        <v>40</v>
      </c>
      <c r="J15" s="501">
        <f t="shared" si="3"/>
        <v>2139.1999999999998</v>
      </c>
      <c r="K15" s="500">
        <v>3</v>
      </c>
      <c r="L15" s="501">
        <f t="shared" si="4"/>
        <v>601.41</v>
      </c>
      <c r="M15" s="501">
        <f t="shared" si="5"/>
        <v>3</v>
      </c>
      <c r="N15" s="503">
        <f t="shared" si="6"/>
        <v>601.41</v>
      </c>
    </row>
    <row r="16" spans="1:14" ht="19.5" customHeight="1">
      <c r="A16" s="425">
        <v>10</v>
      </c>
      <c r="B16" s="504" t="s">
        <v>108</v>
      </c>
      <c r="C16" s="500"/>
      <c r="D16" s="501"/>
      <c r="E16" s="502">
        <f t="shared" si="0"/>
        <v>0</v>
      </c>
      <c r="F16" s="503">
        <f t="shared" si="1"/>
        <v>0</v>
      </c>
      <c r="G16" s="500">
        <v>74</v>
      </c>
      <c r="H16" s="501">
        <v>3913</v>
      </c>
      <c r="I16" s="502">
        <f t="shared" si="2"/>
        <v>74</v>
      </c>
      <c r="J16" s="501">
        <f t="shared" si="3"/>
        <v>3957.52</v>
      </c>
      <c r="K16" s="500">
        <v>3</v>
      </c>
      <c r="L16" s="501">
        <f t="shared" si="4"/>
        <v>601.41</v>
      </c>
      <c r="M16" s="501">
        <f t="shared" si="5"/>
        <v>3</v>
      </c>
      <c r="N16" s="503">
        <f t="shared" si="6"/>
        <v>601.41</v>
      </c>
    </row>
    <row r="17" spans="1:14" ht="19.5" customHeight="1">
      <c r="A17" s="425">
        <v>11</v>
      </c>
      <c r="B17" s="504" t="s">
        <v>109</v>
      </c>
      <c r="C17" s="500">
        <v>320</v>
      </c>
      <c r="D17" s="501">
        <v>45984</v>
      </c>
      <c r="E17" s="502">
        <f t="shared" si="0"/>
        <v>320</v>
      </c>
      <c r="F17" s="503">
        <f t="shared" si="1"/>
        <v>45984</v>
      </c>
      <c r="G17" s="500">
        <v>177</v>
      </c>
      <c r="H17" s="501">
        <v>8997</v>
      </c>
      <c r="I17" s="502">
        <f t="shared" si="2"/>
        <v>177</v>
      </c>
      <c r="J17" s="501">
        <f t="shared" si="3"/>
        <v>9465.9599999999991</v>
      </c>
      <c r="K17" s="500">
        <v>4</v>
      </c>
      <c r="L17" s="501">
        <f t="shared" si="4"/>
        <v>801.88</v>
      </c>
      <c r="M17" s="501">
        <f t="shared" si="5"/>
        <v>4</v>
      </c>
      <c r="N17" s="503">
        <f t="shared" si="6"/>
        <v>801.88</v>
      </c>
    </row>
    <row r="18" spans="1:14" ht="19.5" customHeight="1">
      <c r="A18" s="425">
        <v>12</v>
      </c>
      <c r="B18" s="504" t="s">
        <v>110</v>
      </c>
      <c r="C18" s="500">
        <v>556</v>
      </c>
      <c r="D18" s="501">
        <v>79897</v>
      </c>
      <c r="E18" s="502">
        <f t="shared" si="0"/>
        <v>556</v>
      </c>
      <c r="F18" s="503">
        <f t="shared" si="1"/>
        <v>79897.2</v>
      </c>
      <c r="G18" s="500">
        <v>204</v>
      </c>
      <c r="H18" s="501">
        <v>10307</v>
      </c>
      <c r="I18" s="502">
        <f t="shared" si="2"/>
        <v>204</v>
      </c>
      <c r="J18" s="501">
        <f t="shared" si="3"/>
        <v>10909.92</v>
      </c>
      <c r="K18" s="500">
        <v>3</v>
      </c>
      <c r="L18" s="501">
        <f t="shared" si="4"/>
        <v>601.41</v>
      </c>
      <c r="M18" s="501">
        <f t="shared" si="5"/>
        <v>3</v>
      </c>
      <c r="N18" s="503">
        <f t="shared" si="6"/>
        <v>601.41</v>
      </c>
    </row>
    <row r="19" spans="1:14" ht="32.25" customHeight="1" thickBot="1">
      <c r="A19" s="426"/>
      <c r="B19" s="427" t="s">
        <v>93</v>
      </c>
      <c r="C19" s="468">
        <f t="shared" ref="C19:L19" si="7">SUM(C7:C18)</f>
        <v>2593</v>
      </c>
      <c r="D19" s="468">
        <f t="shared" si="7"/>
        <v>364544</v>
      </c>
      <c r="E19" s="468">
        <f t="shared" si="7"/>
        <v>2594</v>
      </c>
      <c r="F19" s="429">
        <f>SUM(F7:F18)</f>
        <v>372757.8</v>
      </c>
      <c r="G19" s="468">
        <f>SUM(G7:G18)</f>
        <v>1403</v>
      </c>
      <c r="H19" s="468">
        <f>SUM(H7:H18)</f>
        <v>70152</v>
      </c>
      <c r="I19" s="468">
        <f>SUM(I7:I18)</f>
        <v>1409</v>
      </c>
      <c r="J19" s="468">
        <f>SUM(J7:J18)</f>
        <v>75353.319999999992</v>
      </c>
      <c r="K19" s="468">
        <f t="shared" si="7"/>
        <v>43</v>
      </c>
      <c r="L19" s="468">
        <f t="shared" si="7"/>
        <v>8620.2099999999991</v>
      </c>
      <c r="M19" s="468">
        <f>SUM(M7:M18)</f>
        <v>47</v>
      </c>
      <c r="N19" s="429">
        <f>SUM(N7:N18)</f>
        <v>9422.0899999999983</v>
      </c>
    </row>
    <row r="20" spans="1:14" ht="21.75" customHeight="1">
      <c r="A20" s="430"/>
      <c r="B20" s="431"/>
      <c r="C20" s="432"/>
      <c r="D20" s="433"/>
      <c r="E20" s="432"/>
      <c r="F20" s="433"/>
      <c r="G20" s="432"/>
      <c r="H20" s="433"/>
      <c r="I20" s="432"/>
      <c r="J20" s="433"/>
      <c r="K20" s="432"/>
      <c r="L20" s="432"/>
      <c r="M20" s="432"/>
      <c r="N20" s="433"/>
    </row>
    <row r="21" spans="1:14" ht="31.5" customHeight="1" thickBot="1">
      <c r="A21" s="430"/>
      <c r="B21" s="434" t="s">
        <v>219</v>
      </c>
      <c r="C21" s="434"/>
      <c r="D21" s="434"/>
      <c r="E21" s="435"/>
      <c r="F21" s="436"/>
      <c r="G21" s="430"/>
      <c r="H21" s="435"/>
      <c r="I21" s="430"/>
      <c r="J21" s="430"/>
      <c r="K21" s="430"/>
      <c r="L21" s="430"/>
      <c r="M21" s="430"/>
      <c r="N21" s="437"/>
    </row>
    <row r="22" spans="1:14" s="421" customFormat="1" ht="39.6">
      <c r="A22" s="438"/>
      <c r="B22" s="439" t="s">
        <v>128</v>
      </c>
      <c r="C22" s="440" t="s">
        <v>129</v>
      </c>
      <c r="D22" s="440"/>
      <c r="E22" s="440"/>
      <c r="F22" s="441"/>
      <c r="G22" s="438"/>
      <c r="H22" s="440"/>
      <c r="I22" s="440"/>
      <c r="J22" s="442"/>
      <c r="K22" s="438"/>
      <c r="L22" s="443"/>
      <c r="M22" s="444"/>
      <c r="N22" s="442"/>
    </row>
    <row r="23" spans="1:14" ht="23.25" customHeight="1">
      <c r="A23" s="445">
        <v>1</v>
      </c>
      <c r="B23" s="446"/>
      <c r="C23" s="447"/>
      <c r="D23" s="447"/>
      <c r="E23" s="447"/>
      <c r="F23" s="448"/>
      <c r="G23" s="449"/>
      <c r="H23" s="447"/>
      <c r="I23" s="447"/>
      <c r="J23" s="450"/>
      <c r="K23" s="449"/>
      <c r="L23" s="451"/>
      <c r="M23" s="452"/>
      <c r="N23" s="450"/>
    </row>
    <row r="24" spans="1:14" ht="23.25" customHeight="1">
      <c r="A24" s="445">
        <v>2</v>
      </c>
      <c r="B24" s="446"/>
      <c r="C24" s="447"/>
      <c r="D24" s="447"/>
      <c r="E24" s="447"/>
      <c r="F24" s="448"/>
      <c r="G24" s="449"/>
      <c r="H24" s="447"/>
      <c r="I24" s="447"/>
      <c r="J24" s="450"/>
      <c r="K24" s="449"/>
      <c r="L24" s="451"/>
      <c r="M24" s="452"/>
      <c r="N24" s="450"/>
    </row>
    <row r="25" spans="1:14" s="424" customFormat="1" ht="23.25" customHeight="1">
      <c r="A25" s="425">
        <v>3</v>
      </c>
      <c r="B25" s="453"/>
      <c r="C25" s="454"/>
      <c r="D25" s="454"/>
      <c r="E25" s="454"/>
      <c r="F25" s="455"/>
      <c r="G25" s="456"/>
      <c r="H25" s="454"/>
      <c r="I25" s="454"/>
      <c r="J25" s="455"/>
      <c r="K25" s="456"/>
      <c r="L25" s="457"/>
      <c r="M25" s="458"/>
      <c r="N25" s="455"/>
    </row>
    <row r="26" spans="1:14" s="421" customFormat="1" ht="24" customHeight="1">
      <c r="A26" s="459"/>
      <c r="B26" s="460" t="s">
        <v>71</v>
      </c>
      <c r="C26" s="461"/>
      <c r="D26" s="461"/>
      <c r="E26" s="461"/>
      <c r="F26" s="462">
        <f>SUM(F23:F25)</f>
        <v>0</v>
      </c>
      <c r="G26" s="463"/>
      <c r="H26" s="461"/>
      <c r="I26" s="461"/>
      <c r="J26" s="462">
        <f>SUM(J23:J25)</f>
        <v>0</v>
      </c>
      <c r="K26" s="463"/>
      <c r="L26" s="464"/>
      <c r="M26" s="465"/>
      <c r="N26" s="462">
        <f>SUM(N23:N25)</f>
        <v>0</v>
      </c>
    </row>
    <row r="27" spans="1:14" s="421" customFormat="1" ht="27" customHeight="1" thickBot="1">
      <c r="A27" s="466"/>
      <c r="B27" s="467" t="s">
        <v>250</v>
      </c>
      <c r="C27" s="428"/>
      <c r="D27" s="428"/>
      <c r="E27" s="428"/>
      <c r="F27" s="429">
        <f>+F19-F26</f>
        <v>372757.8</v>
      </c>
      <c r="G27" s="468"/>
      <c r="H27" s="428"/>
      <c r="I27" s="428"/>
      <c r="J27" s="461">
        <f>J19-J26</f>
        <v>75353.319999999992</v>
      </c>
      <c r="K27" s="461"/>
      <c r="L27" s="461"/>
      <c r="M27" s="461"/>
      <c r="N27" s="461">
        <f>N19-N26</f>
        <v>9422.0899999999983</v>
      </c>
    </row>
    <row r="28" spans="1:14" s="421" customFormat="1" ht="27" customHeight="1">
      <c r="A28" s="469"/>
      <c r="B28" s="470"/>
      <c r="C28" s="471"/>
      <c r="D28" s="471"/>
      <c r="E28" s="471"/>
      <c r="F28" s="471">
        <f>+ROUND(F27/1000,1)</f>
        <v>372.8</v>
      </c>
      <c r="G28" s="471"/>
      <c r="H28" s="471"/>
      <c r="I28" s="471"/>
      <c r="J28" s="471">
        <f>ROUND(J27/1000,1)</f>
        <v>75.400000000000006</v>
      </c>
      <c r="K28" s="471"/>
      <c r="L28" s="471"/>
      <c r="M28" s="471"/>
      <c r="N28" s="471">
        <f>ROUND(N27/1000,1)</f>
        <v>9.4</v>
      </c>
    </row>
    <row r="29" spans="1:14" s="421" customFormat="1" ht="25.5" customHeight="1">
      <c r="A29" s="469"/>
      <c r="B29" s="470"/>
      <c r="C29" s="469"/>
      <c r="D29" s="469"/>
      <c r="E29" s="469"/>
      <c r="F29" s="433"/>
      <c r="G29" s="469"/>
      <c r="H29" s="469"/>
      <c r="I29" s="469"/>
      <c r="J29" s="460" t="s">
        <v>130</v>
      </c>
      <c r="K29" s="472"/>
      <c r="L29" s="472"/>
      <c r="M29" s="472"/>
      <c r="N29" s="473">
        <f>+F26+J26+N26</f>
        <v>0</v>
      </c>
    </row>
    <row r="30" spans="1:14" s="421" customFormat="1" ht="20.25" customHeight="1">
      <c r="A30" s="469"/>
      <c r="B30" s="470"/>
      <c r="C30" s="469"/>
      <c r="D30" s="469"/>
      <c r="E30" s="469"/>
      <c r="F30" s="433"/>
      <c r="G30" s="469"/>
      <c r="H30" s="469"/>
      <c r="I30" s="469"/>
      <c r="J30" s="469"/>
      <c r="K30" s="469"/>
      <c r="L30" s="469"/>
      <c r="M30" s="469"/>
      <c r="N30" s="474">
        <f>ROUND(N29/1000,1)</f>
        <v>0</v>
      </c>
    </row>
    <row r="31" spans="1:14" s="475" customFormat="1" ht="25.5" customHeight="1">
      <c r="B31" s="497"/>
      <c r="C31" s="476" t="s">
        <v>2</v>
      </c>
      <c r="D31" s="476"/>
      <c r="E31" s="497"/>
      <c r="F31" s="497"/>
      <c r="G31" s="563"/>
      <c r="H31" s="563"/>
      <c r="I31" s="477"/>
      <c r="J31" s="564">
        <f>+'[5]Ekamut-caxs'!D68</f>
        <v>0</v>
      </c>
      <c r="K31" s="564"/>
      <c r="L31" s="478"/>
      <c r="N31" s="479"/>
    </row>
    <row r="32" spans="1:14" s="421" customFormat="1">
      <c r="C32" s="480"/>
      <c r="D32" s="480"/>
      <c r="E32" s="481"/>
      <c r="F32" s="481"/>
      <c r="G32" s="561" t="s">
        <v>94</v>
      </c>
      <c r="H32" s="561"/>
      <c r="I32" s="482"/>
      <c r="J32" s="561" t="s">
        <v>111</v>
      </c>
      <c r="K32" s="561"/>
      <c r="L32" s="483"/>
    </row>
    <row r="33" spans="2:13" s="475" customFormat="1" ht="23.25" customHeight="1">
      <c r="B33" s="497"/>
      <c r="C33" s="484" t="s">
        <v>6</v>
      </c>
      <c r="D33" s="484"/>
      <c r="E33" s="497"/>
      <c r="F33" s="497"/>
      <c r="G33" s="564"/>
      <c r="H33" s="564"/>
      <c r="I33" s="485"/>
      <c r="J33" s="564">
        <f>+'[5]Ekamut-caxs'!D70</f>
        <v>0</v>
      </c>
      <c r="K33" s="564"/>
      <c r="L33" s="478"/>
    </row>
    <row r="34" spans="2:13" s="421" customFormat="1">
      <c r="C34" s="486"/>
      <c r="D34" s="486"/>
      <c r="G34" s="561" t="s">
        <v>94</v>
      </c>
      <c r="H34" s="561"/>
      <c r="I34" s="482"/>
      <c r="J34" s="561" t="s">
        <v>111</v>
      </c>
      <c r="K34" s="561"/>
      <c r="L34" s="483"/>
    </row>
    <row r="35" spans="2:13">
      <c r="F35" s="487" t="s">
        <v>1</v>
      </c>
    </row>
    <row r="36" spans="2:13" s="498" customFormat="1" ht="16.5" customHeight="1">
      <c r="C36" s="498" t="s">
        <v>112</v>
      </c>
      <c r="E36" s="498" t="s">
        <v>113</v>
      </c>
      <c r="F36" s="498" t="s">
        <v>251</v>
      </c>
      <c r="I36" s="488" t="s">
        <v>114</v>
      </c>
      <c r="J36" s="496" t="s">
        <v>220</v>
      </c>
      <c r="L36" s="496" t="s">
        <v>221</v>
      </c>
      <c r="M36" s="496" t="s">
        <v>222</v>
      </c>
    </row>
    <row r="37" spans="2:13" s="498" customFormat="1" ht="16.5" customHeight="1">
      <c r="C37" s="498" t="s">
        <v>115</v>
      </c>
      <c r="E37" s="498" t="s">
        <v>113</v>
      </c>
      <c r="F37" s="498" t="s">
        <v>252</v>
      </c>
      <c r="I37" s="562" t="s">
        <v>253</v>
      </c>
      <c r="J37" s="562"/>
      <c r="L37" s="562" t="s">
        <v>254</v>
      </c>
      <c r="M37" s="562"/>
    </row>
    <row r="38" spans="2:13" s="498" customFormat="1" ht="15.6" customHeight="1">
      <c r="E38" s="562" t="s">
        <v>255</v>
      </c>
      <c r="F38" s="562"/>
      <c r="I38" s="562"/>
      <c r="J38" s="562"/>
      <c r="L38" s="562"/>
      <c r="M38" s="562"/>
    </row>
    <row r="39" spans="2:13" s="498" customFormat="1">
      <c r="E39" s="562"/>
      <c r="F39" s="562"/>
    </row>
  </sheetData>
  <mergeCells count="19">
    <mergeCell ref="J34:K34"/>
    <mergeCell ref="I37:J38"/>
    <mergeCell ref="L37:M38"/>
    <mergeCell ref="E38:F39"/>
    <mergeCell ref="G31:H31"/>
    <mergeCell ref="J31:K31"/>
    <mergeCell ref="G32:H32"/>
    <mergeCell ref="J32:K32"/>
    <mergeCell ref="G33:H33"/>
    <mergeCell ref="J33:K33"/>
    <mergeCell ref="G34:H34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view="pageBreakPreview" topLeftCell="A7" workbookViewId="0">
      <selection activeCell="F72" activeCellId="1" sqref="C16 F72"/>
    </sheetView>
  </sheetViews>
  <sheetFormatPr defaultColWidth="9.109375" defaultRowHeight="13.8"/>
  <cols>
    <col min="1" max="1" width="4.44140625" style="339" customWidth="1"/>
    <col min="2" max="2" width="43.6640625" style="338" customWidth="1"/>
    <col min="3" max="3" width="17" style="338" customWidth="1"/>
    <col min="4" max="4" width="16.6640625" style="338" customWidth="1"/>
    <col min="5" max="5" width="13.88671875" style="338" customWidth="1"/>
    <col min="6" max="6" width="14.109375" style="338" customWidth="1"/>
    <col min="7" max="16384" width="9.109375" style="338"/>
  </cols>
  <sheetData>
    <row r="1" spans="1:6" s="337" customFormat="1" ht="24" customHeight="1">
      <c r="A1" s="566" t="s">
        <v>69</v>
      </c>
      <c r="B1" s="566"/>
      <c r="C1" s="566"/>
      <c r="D1" s="566"/>
      <c r="E1" s="566"/>
      <c r="F1" s="566"/>
    </row>
    <row r="2" spans="1:6" ht="29.25" customHeight="1">
      <c r="A2" s="567" t="str">
        <f>+'Ekamut-caxs'!A8:D8</f>
        <v xml:space="preserve">«Երևանի Հ.32 գրադարան» ՀՈԱԿ-ի </v>
      </c>
      <c r="B2" s="567"/>
      <c r="C2" s="567"/>
      <c r="D2" s="567"/>
      <c r="E2" s="567"/>
      <c r="F2" s="567"/>
    </row>
    <row r="3" spans="1:6" ht="24.75" customHeight="1">
      <c r="A3" s="567" t="s">
        <v>200</v>
      </c>
      <c r="B3" s="567"/>
      <c r="C3" s="567"/>
      <c r="D3" s="567"/>
      <c r="E3" s="567"/>
      <c r="F3" s="567"/>
    </row>
    <row r="5" spans="1:6" ht="14.4" thickBot="1"/>
    <row r="6" spans="1:6" ht="68.25" customHeight="1">
      <c r="A6" s="340" t="s">
        <v>3</v>
      </c>
      <c r="B6" s="341" t="s">
        <v>184</v>
      </c>
      <c r="C6" s="342" t="s">
        <v>185</v>
      </c>
      <c r="D6" s="340" t="s">
        <v>123</v>
      </c>
      <c r="E6" s="341" t="s">
        <v>186</v>
      </c>
      <c r="F6" s="342" t="s">
        <v>187</v>
      </c>
    </row>
    <row r="7" spans="1:6" s="347" customFormat="1" ht="39.75" customHeight="1">
      <c r="A7" s="343">
        <v>1</v>
      </c>
      <c r="B7" s="344"/>
      <c r="C7" s="345">
        <f>SUM(C8:C10)</f>
        <v>0</v>
      </c>
      <c r="D7" s="343">
        <f>SUM(D8:D10)</f>
        <v>0</v>
      </c>
      <c r="E7" s="346">
        <f>SUM(E8:E10)</f>
        <v>0</v>
      </c>
      <c r="F7" s="345">
        <f>SUM(F8:F10)</f>
        <v>0</v>
      </c>
    </row>
    <row r="8" spans="1:6" ht="25.5" customHeight="1">
      <c r="A8" s="348">
        <v>1.1000000000000001</v>
      </c>
      <c r="B8" s="349"/>
      <c r="C8" s="350"/>
      <c r="D8" s="348"/>
      <c r="E8" s="351"/>
      <c r="F8" s="352"/>
    </row>
    <row r="9" spans="1:6" ht="25.5" customHeight="1">
      <c r="A9" s="348">
        <v>1.2</v>
      </c>
      <c r="B9" s="349"/>
      <c r="C9" s="350"/>
      <c r="D9" s="348"/>
      <c r="E9" s="351"/>
      <c r="F9" s="352"/>
    </row>
    <row r="10" spans="1:6" ht="25.5" customHeight="1">
      <c r="A10" s="348">
        <v>1.3</v>
      </c>
      <c r="B10" s="349"/>
      <c r="C10" s="350"/>
      <c r="D10" s="348"/>
      <c r="E10" s="351"/>
      <c r="F10" s="352"/>
    </row>
    <row r="11" spans="1:6" s="347" customFormat="1" ht="42" customHeight="1">
      <c r="A11" s="343">
        <v>2</v>
      </c>
      <c r="B11" s="344"/>
      <c r="C11" s="345">
        <f>SUM(C12:C14)</f>
        <v>0</v>
      </c>
      <c r="D11" s="343">
        <f>SUM(D12:D14)</f>
        <v>0</v>
      </c>
      <c r="E11" s="346">
        <f>SUM(E12:E14)</f>
        <v>0</v>
      </c>
      <c r="F11" s="345">
        <f>SUM(F12:F14)</f>
        <v>0</v>
      </c>
    </row>
    <row r="12" spans="1:6" ht="21.75" customHeight="1">
      <c r="A12" s="348">
        <v>2.1</v>
      </c>
      <c r="B12" s="349"/>
      <c r="C12" s="350"/>
      <c r="D12" s="348"/>
      <c r="E12" s="351"/>
      <c r="F12" s="352"/>
    </row>
    <row r="13" spans="1:6" ht="21.75" customHeight="1">
      <c r="A13" s="348">
        <v>2.2000000000000002</v>
      </c>
      <c r="B13" s="349"/>
      <c r="C13" s="350"/>
      <c r="D13" s="348"/>
      <c r="E13" s="351"/>
      <c r="F13" s="352"/>
    </row>
    <row r="14" spans="1:6" ht="21.75" customHeight="1">
      <c r="A14" s="348">
        <v>2.2999999999999998</v>
      </c>
      <c r="B14" s="349"/>
      <c r="C14" s="350"/>
      <c r="D14" s="348"/>
      <c r="E14" s="351"/>
      <c r="F14" s="352"/>
    </row>
    <row r="15" spans="1:6" s="347" customFormat="1" ht="37.5" customHeight="1">
      <c r="A15" s="343">
        <v>3</v>
      </c>
      <c r="B15" s="344"/>
      <c r="C15" s="345">
        <f>SUM(C16:C18)</f>
        <v>0</v>
      </c>
      <c r="D15" s="343">
        <f>SUM(D16:D18)</f>
        <v>0</v>
      </c>
      <c r="E15" s="346">
        <f>SUM(E16:E18)</f>
        <v>0</v>
      </c>
      <c r="F15" s="345">
        <f>SUM(F16:F18)</f>
        <v>0</v>
      </c>
    </row>
    <row r="16" spans="1:6" ht="23.25" customHeight="1">
      <c r="A16" s="348">
        <v>3.1</v>
      </c>
      <c r="B16" s="349"/>
      <c r="C16" s="350"/>
      <c r="D16" s="348"/>
      <c r="E16" s="351"/>
      <c r="F16" s="352"/>
    </row>
    <row r="17" spans="1:6" ht="23.25" customHeight="1">
      <c r="A17" s="348">
        <v>3.2</v>
      </c>
      <c r="B17" s="349"/>
      <c r="C17" s="350"/>
      <c r="D17" s="348"/>
      <c r="E17" s="351"/>
      <c r="F17" s="352"/>
    </row>
    <row r="18" spans="1:6" ht="23.25" customHeight="1">
      <c r="A18" s="348">
        <v>3.3</v>
      </c>
      <c r="B18" s="349"/>
      <c r="C18" s="350"/>
      <c r="D18" s="348"/>
      <c r="E18" s="351"/>
      <c r="F18" s="352"/>
    </row>
    <row r="19" spans="1:6" s="347" customFormat="1" ht="37.5" customHeight="1">
      <c r="A19" s="343">
        <v>4</v>
      </c>
      <c r="B19" s="344"/>
      <c r="C19" s="345">
        <f>SUM(C20:C22)</f>
        <v>0</v>
      </c>
      <c r="D19" s="343">
        <f>SUM(D20:D22)</f>
        <v>0</v>
      </c>
      <c r="E19" s="346">
        <f>SUM(E20:E22)</f>
        <v>0</v>
      </c>
      <c r="F19" s="345">
        <f>SUM(F20:F22)</f>
        <v>0</v>
      </c>
    </row>
    <row r="20" spans="1:6" ht="23.25" customHeight="1">
      <c r="A20" s="348">
        <v>4.0999999999999996</v>
      </c>
      <c r="B20" s="349"/>
      <c r="C20" s="350"/>
      <c r="D20" s="348"/>
      <c r="E20" s="351"/>
      <c r="F20" s="352"/>
    </row>
    <row r="21" spans="1:6" ht="23.25" customHeight="1">
      <c r="A21" s="348">
        <v>4.2</v>
      </c>
      <c r="B21" s="349"/>
      <c r="C21" s="350"/>
      <c r="D21" s="348"/>
      <c r="E21" s="351"/>
      <c r="F21" s="352"/>
    </row>
    <row r="22" spans="1:6" ht="23.25" customHeight="1">
      <c r="A22" s="348">
        <v>4.3</v>
      </c>
      <c r="B22" s="349"/>
      <c r="C22" s="350"/>
      <c r="D22" s="348"/>
      <c r="E22" s="351"/>
      <c r="F22" s="352"/>
    </row>
    <row r="23" spans="1:6" s="347" customFormat="1" ht="44.25" customHeight="1" thickBot="1">
      <c r="A23" s="353"/>
      <c r="B23" s="354" t="s">
        <v>71</v>
      </c>
      <c r="C23" s="355">
        <f>C7+C11+C15+C19</f>
        <v>0</v>
      </c>
      <c r="D23" s="353">
        <f>D7+D11+D15+D19</f>
        <v>0</v>
      </c>
      <c r="E23" s="356">
        <f>E7+E11+E15+E19</f>
        <v>0</v>
      </c>
      <c r="F23" s="355">
        <f>F7+F11+F15+F19</f>
        <v>0</v>
      </c>
    </row>
    <row r="24" spans="1:6" ht="20.25" customHeight="1"/>
    <row r="25" spans="1:6" ht="20.25" customHeight="1">
      <c r="B25" s="337" t="s">
        <v>188</v>
      </c>
    </row>
    <row r="26" spans="1:6" ht="20.25" customHeight="1">
      <c r="B26" s="337"/>
    </row>
    <row r="27" spans="1:6" ht="20.25" customHeight="1">
      <c r="B27" s="337"/>
    </row>
    <row r="28" spans="1:6" ht="23.25" customHeight="1">
      <c r="B28" s="198" t="s">
        <v>2</v>
      </c>
      <c r="D28" s="568" t="str">
        <f>+'Ekamut-caxs'!D71</f>
        <v>Ս.Խաչատրյան</v>
      </c>
      <c r="E28" s="568"/>
    </row>
    <row r="29" spans="1:6" ht="11.25" customHeight="1">
      <c r="B29" s="357" t="s">
        <v>4</v>
      </c>
      <c r="D29" s="569" t="s">
        <v>5</v>
      </c>
      <c r="E29" s="569"/>
    </row>
    <row r="30" spans="1:6" ht="24" customHeight="1">
      <c r="B30" s="347" t="s">
        <v>6</v>
      </c>
      <c r="D30" s="568" t="str">
        <f>+'Ekamut-caxs'!D73</f>
        <v>Պ.Պողոսյան</v>
      </c>
      <c r="E30" s="568"/>
    </row>
    <row r="31" spans="1:6" ht="16.5" customHeight="1">
      <c r="B31" s="339" t="s">
        <v>189</v>
      </c>
      <c r="D31" s="565" t="s">
        <v>5</v>
      </c>
      <c r="E31" s="565"/>
    </row>
    <row r="32" spans="1:6" ht="16.2">
      <c r="E32" s="358"/>
    </row>
    <row r="33" spans="5:5" ht="15.75" customHeight="1">
      <c r="E33" s="359"/>
    </row>
    <row r="34" spans="5:5" ht="21" customHeight="1">
      <c r="E34" s="358"/>
    </row>
    <row r="35" spans="5:5">
      <c r="E35" s="359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2023-04-04T07:49:36Z</cp:lastPrinted>
  <dcterms:created xsi:type="dcterms:W3CDTF">1996-10-14T23:33:28Z</dcterms:created>
  <dcterms:modified xsi:type="dcterms:W3CDTF">2023-04-04T07:49:38Z</dcterms:modified>
</cp:coreProperties>
</file>